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195" yWindow="315" windowWidth="19935" windowHeight="16935"/>
  </bookViews>
  <sheets>
    <sheet name="._E.1_E.1.1_E.1.1.2_SO 02-16-0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4" i="1"/>
  <c r="O214" s="1"/>
  <c r="I210"/>
  <c r="O210" s="1"/>
  <c r="I206"/>
  <c r="O206" s="1"/>
  <c r="I202"/>
  <c r="O202" s="1"/>
  <c r="I198"/>
  <c r="O198" s="1"/>
  <c r="I193"/>
  <c r="O193" s="1"/>
  <c r="I189"/>
  <c r="O189" s="1"/>
  <c r="R188" s="1"/>
  <c r="O188" s="1"/>
  <c r="Q188"/>
  <c r="I188" s="1"/>
  <c r="I184"/>
  <c r="O184" s="1"/>
  <c r="R183" s="1"/>
  <c r="O183" s="1"/>
  <c r="I179"/>
  <c r="O179" s="1"/>
  <c r="I175"/>
  <c r="O175" s="1"/>
  <c r="I171"/>
  <c r="O171" s="1"/>
  <c r="I167"/>
  <c r="O167" s="1"/>
  <c r="I163"/>
  <c r="O163" s="1"/>
  <c r="I159"/>
  <c r="O159" s="1"/>
  <c r="I155"/>
  <c r="O155" s="1"/>
  <c r="I151"/>
  <c r="O151" s="1"/>
  <c r="I147"/>
  <c r="O147" s="1"/>
  <c r="Q146"/>
  <c r="I146" s="1"/>
  <c r="I142"/>
  <c r="O142" s="1"/>
  <c r="R141" s="1"/>
  <c r="O141" s="1"/>
  <c r="I137"/>
  <c r="O137" s="1"/>
  <c r="I133"/>
  <c r="O133" s="1"/>
  <c r="I129"/>
  <c r="O129" s="1"/>
  <c r="I125"/>
  <c r="O125" s="1"/>
  <c r="I121"/>
  <c r="O121" s="1"/>
  <c r="I116"/>
  <c r="O116" s="1"/>
  <c r="I112"/>
  <c r="O112" s="1"/>
  <c r="I108"/>
  <c r="O108" s="1"/>
  <c r="I104"/>
  <c r="O104" s="1"/>
  <c r="I100"/>
  <c r="Q99" s="1"/>
  <c r="I99" s="1"/>
  <c r="I95"/>
  <c r="O95" s="1"/>
  <c r="I91"/>
  <c r="O91" s="1"/>
  <c r="I87"/>
  <c r="O87" s="1"/>
  <c r="I82"/>
  <c r="O82" s="1"/>
  <c r="I78"/>
  <c r="O78" s="1"/>
  <c r="R77" s="1"/>
  <c r="O77" s="1"/>
  <c r="I73"/>
  <c r="O73" s="1"/>
  <c r="I69"/>
  <c r="O69" s="1"/>
  <c r="I65"/>
  <c r="O65" s="1"/>
  <c r="I61"/>
  <c r="O61" s="1"/>
  <c r="I57"/>
  <c r="O57" s="1"/>
  <c r="I53"/>
  <c r="O53" s="1"/>
  <c r="I49"/>
  <c r="O49" s="1"/>
  <c r="I45"/>
  <c r="O45" s="1"/>
  <c r="I41"/>
  <c r="O41" s="1"/>
  <c r="I37"/>
  <c r="O37" s="1"/>
  <c r="I33"/>
  <c r="O33" s="1"/>
  <c r="I29"/>
  <c r="O29" s="1"/>
  <c r="I25"/>
  <c r="O25" s="1"/>
  <c r="I21"/>
  <c r="O21" s="1"/>
  <c r="I17"/>
  <c r="O17" s="1"/>
  <c r="I13"/>
  <c r="O13" s="1"/>
  <c r="Q12" l="1"/>
  <c r="I12" s="1"/>
  <c r="R12"/>
  <c r="O12" s="1"/>
  <c r="R146"/>
  <c r="O146" s="1"/>
  <c r="R86"/>
  <c r="O86" s="1"/>
  <c r="R120"/>
  <c r="O120" s="1"/>
  <c r="R197"/>
  <c r="O197" s="1"/>
  <c r="Q86"/>
  <c r="I86" s="1"/>
  <c r="Q120"/>
  <c r="I120" s="1"/>
  <c r="Q197"/>
  <c r="I197" s="1"/>
  <c r="O100"/>
  <c r="R99" s="1"/>
  <c r="O99" s="1"/>
  <c r="Q141"/>
  <c r="I141" s="1"/>
  <c r="Q183"/>
  <c r="I183" s="1"/>
  <c r="Q77"/>
  <c r="I77" s="1"/>
  <c r="I3" l="1"/>
  <c r="O2"/>
</calcChain>
</file>

<file path=xl/sharedStrings.xml><?xml version="1.0" encoding="utf-8"?>
<sst xmlns="http://schemas.openxmlformats.org/spreadsheetml/2006/main" count="722" uniqueCount="302">
  <si>
    <t>ASPE10</t>
  </si>
  <si>
    <t>Firma: Firma</t>
  </si>
  <si>
    <t>3</t>
  </si>
  <si>
    <t>Příloha k formuláři pro ocenění nabídky</t>
  </si>
  <si>
    <t>S</t>
  </si>
  <si>
    <t>Stavba:</t>
  </si>
  <si>
    <t>18-035-231-SR</t>
  </si>
  <si>
    <t>Rekonstrukce žst. Sklené nad Oslavou</t>
  </si>
  <si>
    <t>0,00</t>
  </si>
  <si>
    <t>2</t>
  </si>
  <si>
    <t>O</t>
  </si>
  <si>
    <t>Objekt:</t>
  </si>
  <si>
    <t>E.</t>
  </si>
  <si>
    <t>Stavební část</t>
  </si>
  <si>
    <t>15,00</t>
  </si>
  <si>
    <t>O1</t>
  </si>
  <si>
    <t>E.1</t>
  </si>
  <si>
    <t>Inženýrské objekty</t>
  </si>
  <si>
    <t>21,00</t>
  </si>
  <si>
    <t>O2</t>
  </si>
  <si>
    <t>E.1.1</t>
  </si>
  <si>
    <t>Železniční svršek a spodek</t>
  </si>
  <si>
    <t>O3</t>
  </si>
  <si>
    <t>E.1.1.2</t>
  </si>
  <si>
    <t>Železniční spodek</t>
  </si>
  <si>
    <t>O4</t>
  </si>
  <si>
    <t>Rozpočet:</t>
  </si>
  <si>
    <t>Žst. Sklené nad Oslavou, železniční spodek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</si>
  <si>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</si>
  <si>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</si>
  <si>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</si>
  <si>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</si>
  <si>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</si>
  <si>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</si>
  <si>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</si>
  <si>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</si>
  <si>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</si>
  <si>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</si>
  <si>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</si>
  <si>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</si>
  <si>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</si>
  <si>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</si>
  <si>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</si>
  <si>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</si>
  <si>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</si>
  <si>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</si>
  <si>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Zemní práce</t>
  </si>
  <si>
    <t>P</t>
  </si>
  <si>
    <t>11511</t>
  </si>
  <si>
    <t/>
  </si>
  <si>
    <t>ČERPÁNÍ VODY DO 500 L/MIN</t>
  </si>
  <si>
    <t>HOD</t>
  </si>
  <si>
    <t>PP</t>
  </si>
  <si>
    <t>VV</t>
  </si>
  <si>
    <t>1: Dle technické zprávy, výkresových příloh projektové dokumentace a dle TKP staveb státních drah. Dle výkazů materiálu projektu. Dle tabulky kubatur projektanta. 
2:  - čerpání vody do 500 l/min;2500 
3:  (vzhledem k provizorním stavům je zde počítáno se současným čerpáním na více místech)</t>
  </si>
  <si>
    <t>TS</t>
  </si>
  <si>
    <t>Položka čerpání vody na povrchu zahrnuje i potrubí, pohotovost záložní čerpací soupravy a zřízení čerpací jímky. Součástí položky je také následná demontáž a likvidace těchto zařízení</t>
  </si>
  <si>
    <t>12373</t>
  </si>
  <si>
    <t>ODKOP PRO SPOD STAVBU SILNIC A ŽELEZNIC TŘ. I</t>
  </si>
  <si>
    <t>M3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</si>
  <si>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</si>
  <si>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12383</t>
  </si>
  <si>
    <t>ODKOP PRO SPOD STAVBU SILNIC A ŽELEZNIC TŘ. II</t>
  </si>
  <si>
    <t>1: Dle technické zprávy, výkresových příloh projektové dokumentace a dle TKP staveb státních drah. Dle výkazů materiálu projektu. Dle tabulky kubatur projektanta. 
2: - výkop zeminy pro zpevněné příkopy a žlaby;1512 
3:  - výkopy z kolejiště - zemina třída II;265 
4: - zemina po případném nadvýlomu;133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</si>
  <si>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</si>
  <si>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12393</t>
  </si>
  <si>
    <t>ODKOP PRO SPOD STAVBU SILNIC A ŽELEZNIC TŘ. III</t>
  </si>
  <si>
    <t>1: Dle technické zprávy, výkresových příloh projektové dokumentace a dle TKP staveb státních drah. Dle výkazů materiálu projektu. Dle tabulky kubatur projektanta. 
2:  - výkopy z kolejiště - zemina třída III;265</t>
  </si>
  <si>
    <t>12573</t>
  </si>
  <si>
    <t>VYKOPÁVKY ZE ZEMNÍKŮ A SKLÁDEK TŘ. I</t>
  </si>
  <si>
    <t>1: Dle technické zprávy, výkresových příloh projektové dokumentace a dle TKP staveb státních drah. Dle výkazů materiálu projektu. Dle tabulky kubatur projektanta. 
2:  - zhutněný zásyp rýhy pro svodné potrubí š. 0,8m a 1,0 m;57 
3:  - výplň z nepropustného materiálu - výzisk ze stavby;97 
4:  - zhutněný zásyp rýhy pro chráničky;606 
5:  - nadvýšení manipulační plochy z výzisku stavby, z třídy těžitelnosti II, min tl 200 mm, zhutněná;208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</si>
  <si>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ruční vykopávky, odstranění kořenů a napadávek  
- pažení, vzepření a rozepření vč. přepažování (vyjma štětových stěn)  
- úpravu, ochranu a očištění dna, základové spáry, stěn a svahů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práce spojené s otvírkou zemníku</t>
  </si>
  <si>
    <t>13283</t>
  </si>
  <si>
    <t>HLOUBENÍ RÝH ŠÍŘ DO 2M PAŽ I NEPAŽ TŘ. II</t>
  </si>
  <si>
    <t>1: Dle technické zprávy, výkresových příloh projektové dokumentace a dle TKP staveb státních drah. Dle výkazů materiálu projektu. Dle tabulky kubatur projektanta. 
2:  - výkop rýhy pro trativody;456 
3:  - výkop rýhy pro svodné potrubí š. 0,8 a 1,0 m;86 
4:  - výkop rýhy pro chráničky;650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</si>
  <si>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</si>
  <si>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7</t>
  </si>
  <si>
    <t>13293</t>
  </si>
  <si>
    <t>HLOUBENÍ RÝH ŠÍŘ DO 2M PAŽ I NEPAŽ TŘ. III</t>
  </si>
  <si>
    <t>1: Dle technické zprávy, výkresových příloh projektové dokumentace a dle TKP staveb státních drah. Dle výkazů materiálu projektu. Dle tabulky kubatur projektanta. 
2: - výkop rýhy pro trativody;444</t>
  </si>
  <si>
    <t>8</t>
  </si>
  <si>
    <t>13383</t>
  </si>
  <si>
    <t>HLOUBENÍ ŠACHET ZAPAŽ I NEPAŽ TŘ. II</t>
  </si>
  <si>
    <t>1: Dle technické zprávy, výkresových příloh projektové dokumentace a dle TKP staveb státních drah. Dle výkazů materiálu projektu. Dle tabulky kubatur projektanta. 
2:  - výkop pro trativodní šachty betonové;15 
3:  - výkop pro trativodní šachty plastové;24</t>
  </si>
  <si>
    <t>17110</t>
  </si>
  <si>
    <t>ULOŽENÍ SYPANINY DO NÁSYPŮ SE ZHUTNĚNÍM</t>
  </si>
  <si>
    <t>1: Dle technické zprávy, výkresových příloh projektové dokumentace a dle TKP staveb státních drah. Dle výkazů materiálu projektu. Dle tabulky kubatur projektanta. 
2:  - nadvýšení manipulační plochy z výzisku stavby, z třídy těžitelnosti II, min tl 200 mm, zhutněná;208 
3:  - nadvýšení manipulační plochy z výzisku stavby, z třídy těžitelnosti II, min tl 200 mm, zhutněná-zemina z SO podchodu;239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</si>
  <si>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</si>
  <si>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17411</t>
  </si>
  <si>
    <t>ZÁSYP JAM A RÝH ZEMINOU SE ZHUTNĚNÍM</t>
  </si>
  <si>
    <t>1: Dle technické zprávy, výkresových příloh projektové dokumentace a dle TKP staveb státních drah. Dle výkazů materiálu projektu. Dle tabulky kubatur projektanta. 
2: - zhutněný zásyp rýhy pro svodné potrubí š. 0,8m a 1,0 m;57 
3: - zhutněný zásyp rýhy pro chráničky;606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</si>
  <si>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</si>
  <si>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11</t>
  </si>
  <si>
    <t>17481</t>
  </si>
  <si>
    <t>ZÁSYP JAM A RÝH Z NAKUPOVANÝCH MATERIÁLŮ</t>
  </si>
  <si>
    <t>1: Dle technické zprávy, výkresových příloh projektové dokumentace a dle TKP staveb státních drah. Dle výkazů materiálu projektu. Dle tabulky kubatur projektanta. 
2: Příkopové žlaby 
3:  - zásyp rýhy žlabů na straně ke koleji kamenivem fr.16/32 (odečten zásyp fr.63/125);71</t>
  </si>
  <si>
    <t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</si>
  <si>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12</t>
  </si>
  <si>
    <t>17581</t>
  </si>
  <si>
    <t>OBSYP POTRUBÍ A OBJEKTŮ Z NAKUPOVANÝCH MATERIÁLŮ</t>
  </si>
  <si>
    <t>1: Dle technické zprávy, výkresových příloh projektové dokumentace a dle TKP staveb státních drah. Dle výkazů materiálu projektu. Dle tabulky kubatur projektanta. 
2: Svodné potrubí 
3:  - štěrkopískový obsyp hlavního sběrače a svodného potrubí;doplnit! 
4: Trativodní šachty 
5: - obsyp šachty kamenivem fr. 16/32;17,9+13,1 
6: Příkopové žlaby 
7:  - obsyp odvodňovacích otvorů příkopových žlabů štěrkem fr.63/125	počet otvorů	257 ks  
štěrk fr.63/125	0,05 m3/otvor 
štěrk fr.63/126 celkem;257*0,05 
8: Chráničky 
9:  - obsyp chrániček štěrkopískem;14</t>
  </si>
  <si>
    <t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</si>
  <si>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13</t>
  </si>
  <si>
    <t>18110</t>
  </si>
  <si>
    <t>ÚPRAVA PLÁNĚ SE ZHUTNĚNÍM V HORNINĚ TŘ. I</t>
  </si>
  <si>
    <t>M2</t>
  </si>
  <si>
    <t>1: Dle technické zprávy, výkresových příloh projektové dokumentace a dle TKP staveb státních drah. Dle výkazů materiálu projektu. Dle tabulky kubatur projektanta. 
2:  - úprava a přehutnění zemní pláně (včetně odřezů);19962</t>
  </si>
  <si>
    <t>položka zahrnuje úpravu pláně včetně vyrovnání výškových rozdílů. Míru zhutnění určuje projekt.</t>
  </si>
  <si>
    <t>14</t>
  </si>
  <si>
    <t>R132101</t>
  </si>
  <si>
    <t>PROVEDENÍ NEZPEVNĚNÉHO PŘÍKOPU - S ŠÍŘKOU DNA 0,6 M A SKLONEM SVAHU 1:1,5 A 1:2</t>
  </si>
  <si>
    <t>M</t>
  </si>
  <si>
    <t>1: Dle technické zprávy, výkresových příloh projektové dokumentace a dle TKP staveb státních drah. Dle výkazů materiálu projektu. Dle tabulky kubatur projektanta. 
2:  - reprofilace stávajícího nezpevněného příkopu s šířkou dna 0,6m a se sklony svahu 1:1,5;75,0 
3: výkop po reprofilaci nezpevněného příkopu 75,0 m3</t>
  </si>
  <si>
    <t>Položka obsahuje:  
- vodorovná a svislá doprava, přemístění, přeložení, manipulace s výkopkem   
- kompletní provedení PŘÍKOPU - VYTVAROVÁNÍ DLE PROJEKTU  
- ošetření výkopiště po celou dobu práce v něm vč. klimatických opatření   
- ztížení vykopávek v blízkosti podzemního vedení, konstrukcí a objektů vč. jejich dočasného zajištění   
- ztížení pod vodou, v okolí výbušnin, ve stísněných prostorech a pod.   
- příplatek za lepivost   
- těžení po vrstvách, pásech a po jiných nutných částech (figurách)   
- čerpání vody vč. čerpacích jímek, potrubí a pohotovostní čerpací soupravy (viz ustanovení k pol. 1151,2)   
- potřebné snížení hladiny podzemní vody   
- těžení a rozpojování jednotlivých balvanů   
- vytahování a nošení výkopku   
- svahování a přesvah. svahů do konečného tvaru, výměna hornin v podloží a v pláni znehodnocené klimatickými vlivy   
- eventuální nutné druhotné rozpojení odstřelené horniny   
- ruční vykopávky, odstranění kořenů a napadávek   
- pažení, vzepření a rozepření vč. přepažování   
- hradící a štětové stěny dočasné (adekvátně platí ustanovení k pol. 1151,2)   
- úpravu, ochranu a očištění dna, základové spáry, stěn a svahů   
- zhutnění podloží, případně i svahů vč. svahování   
- zřízení stupňů v podloží a lavic na svazích, není-li pro tyto práce zřízena samostatná položka   
- udržování výkopiště a jeho ochrana proti vodě   
- odvedení nebo obvedení vody v okolí výkopiště a ve výkopišti   
- třídění výkopku   
- veškeré pomocné konstrukce umožňující provedení vykopávky (příjezdy, sjezdy, nájezdy, lešení, podpěr. konstr.,přemostění,zpevněné plochy, zakrytí a pod.)Viz :     
- Předpis  S4 Železniční spodek.   
- Vzorové listy železničního spodku Ž2, Ž3, Ž5, Ž6.   
- Technické kvalitativní podmínky staveb Státních drah, kap.1, 2, 3, 4, 5, 15, 24.</t>
  </si>
  <si>
    <t>15</t>
  </si>
  <si>
    <t>R171203</t>
  </si>
  <si>
    <t>ZÁSYP ZHUTNĚNÝ - NENAMRZAVÝ MATERIÁL - VÝZISK ZE ŠTĚRK.LOŽE</t>
  </si>
  <si>
    <t>1: Dle technické zprávy, výkresových příloh projektové dokumentace a dle TKP staveb státních drah. Dle výkazů materiálu projektu. Dle tabulky kubatur projektanta. 
2:  výzisk ze stávajícího kolejového lože 
3:  - výplň do nástupiště, odpad z pročištění	;1414 
4:  - výplň prostoru mezi kolejemi;780 
5:  - zásyp rýhy žlabů na straně ke stávajícímu svahu zářezu - propustný nenamrzavý materiál;103</t>
  </si>
  <si>
    <t>Položka konstrukce ze zemin zahrnuje zejména:  
- kompletní provedení zemní konstrukce vč. výběru vhodného materiálu   
- nákup materiálu dle zadávací dokumentace  
- úprava  ukládaného  materiálu  vlhčením,  tříděním,  promícháním  nebo  vysoušením,  příp. jiné úpravy za účelem zlepšení jeho  mech. vlastností                                                                                                                                                                                     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 a ochrana případně zhutnění podloží a svahů  
- svahování, hutnění a uzavírání povrchů svahů  
- zřízení lavic na svazích a zásyp rýh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</si>
  <si>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16</t>
  </si>
  <si>
    <t>R17125</t>
  </si>
  <si>
    <t>ZÁSYP ZHUTNĚNÝ - NEZAMRZAVÝ NEPROPUSTNÝ MATERIÁL  - ZEMINA Z VÝKOPŮ</t>
  </si>
  <si>
    <t>1: Dle technické zprávy, výkresových příloh projektové dokumentace a dle TKP staveb státních drah. Dle výkazů materiálu projektu. Dle tabulky kubatur projektanta. 
2: - výplň z nepropustného materiálu - výzisk ze stavby;97</t>
  </si>
  <si>
    <t>20</t>
  </si>
  <si>
    <t>Základy</t>
  </si>
  <si>
    <t>17</t>
  </si>
  <si>
    <t>21152</t>
  </si>
  <si>
    <t>SANAČNÍ ŽEBRA Z KAMENIVA DRCENÉHO</t>
  </si>
  <si>
    <t>1: Dle technické zprávy, výkresových příloh projektové dokumentace a dle TKP staveb státních drah. Dle výkazů materiálu projektu. Dle tabulky kubatur projektanta. 
2:  - zásyp rýhy trativodu a drenážního žebra kamenivem fr.16/32;790</t>
  </si>
  <si>
    <t>položka zahrnuje dodávku předepsaného kameniva, mimostaveništní a vnitrostaveništní dopravu a jeho uložení  
není-li v zadávací dokumentaci uvedeno jinak, jedná se o nakupovaný materiál</t>
  </si>
  <si>
    <t>18</t>
  </si>
  <si>
    <t>21461</t>
  </si>
  <si>
    <t>SEPARAČNÍ GEOTEXTILIE</t>
  </si>
  <si>
    <t>1: Dle technické zprávy, výkresových příloh projektové dokumentace a dle TKP staveb státních drah. Dle výkazů materiálu projektu. Dle tabulky kubatur projektanta. 
2:  - geotextílie separační, resp. filtrační pro trativody;3376 
3: (nejsou započítány přesahy)</t>
  </si>
  <si>
    <t>Položka zahrnuje:  
- dodávku předepsané geotextilie  
- úpravu, očištění a ochranu podkladu  
- přichycení k podkladu, případně zatížení  
- úpravy spojů a zajištění okrajů  
- úpravy pro odvodnění  
- nutné přesahy  
- mimostaveništní a vnitrostaveništní dopravu  
není-li v zadávací dokumentaci uvedeno jinak, jedná se o nakupovaný materiál</t>
  </si>
  <si>
    <t>30</t>
  </si>
  <si>
    <t>Svislé konstrukce</t>
  </si>
  <si>
    <t>19</t>
  </si>
  <si>
    <t>32732</t>
  </si>
  <si>
    <t>ZDI OPĚR, ZÁRUB, NÁBŘEŽ ZE ŽELEZOBET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</si>
  <si>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</si>
  <si>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32736</t>
  </si>
  <si>
    <t>VÝZTUŽ ZDÍ OPĚR, ZÁRUB, NÁBŘEŽ Z OCELI</t>
  </si>
  <si>
    <t>T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</si>
  <si>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</si>
  <si>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21</t>
  </si>
  <si>
    <t>348173</t>
  </si>
  <si>
    <t>ZÁBRADLÍ Z DÍLCŮ KOVOVÝCH ŽÁROVĚ ZINK PONOREM S NÁTĚREM</t>
  </si>
  <si>
    <t>KG</t>
  </si>
  <si>
    <t>1: Dle technické zprávy, výkresových příloh projektové dokumentace a dle TKP staveb státních drah. Dle výkazů materiálu projektu. Dle tabulky kubatur projektanta. 
2:  - zábradlí, dvoumadlové výšky 1000 mm;3403,2</t>
  </si>
  <si>
    <t>- dílenská dokumentace, včetně technologického předpisu spojování,  
- dodání  materiálu  v požadované kvalitě a výroba konstrukce (včetně  pomůcek,  přípravků a prostředků pro výrobu) bez ohledu na náročnost a její hmotnost,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montáž konstrukce na staveništi, včetně montážních prostředků a pomůcek a zednických výpomocí,                                
- výplň, těsnění a tmelení spar a spojů,  
- všechny druhy ocelového kotvení,  
- dílenskou přejímku a montážní prohlídku, včetně požadovaných dokladů,  
- zřízení kotevních otvorů nebo jam, nejsou-li částí jiné konstrukce,  
- osazení kotvení nebo přímo částí konstrukce do podpůrné konstrukce nebo do zeminy,  
- výplň kotevních otvorů  (příp.  podlití  patních  desek) maltou,  betonem  nebo  jinou speciální hmotou, vyplnění jam zeminou,  
- veškeré druhy protikorozní ochrany a nátěry konstrukcí,  
- zvláštní spojovací prostředky, rozebíratelnost konstrukce,  
- ochranná opatření před účinky bludných proudů  
- ochranu před přepětím.</t>
  </si>
  <si>
    <t>40</t>
  </si>
  <si>
    <t>Vodorovné konstrukce</t>
  </si>
  <si>
    <t>22</t>
  </si>
  <si>
    <t>45131A</t>
  </si>
  <si>
    <t>PODKLADNÍ A VÝPLŇOVÉ VRSTVY Z PROSTÉHO BETONU C20/25</t>
  </si>
  <si>
    <t>1: Dle technické zprávy, výkresových příloh projektové dokumentace a dle TKP staveb státních drah. Dle výkazů materiálu projektu. Dle tabulky kubatur projektanta. 
2: Kamenná dlažba do betonu 
3:  - beton podkladní C 20/25nXF3 (pod dlažbu) tl. 0,1m;228,5 
4: Vyústní objekty 
5:  - beton podkladní C 20/25nXF3 (pod dlažbu) tl. 0,1m;1,2</t>
  </si>
  <si>
    <t>23</t>
  </si>
  <si>
    <t>45152</t>
  </si>
  <si>
    <t>PODKLADNÍ A VÝPLŇOVÉ VRSTVY Z KAMENIVA DRCENÉHO</t>
  </si>
  <si>
    <t>1: Dle technické zprávy, výkresových příloh projektové dokumentace a dle TKP staveb státních drah. Dle výkazů materiálu projektu. Dle tabulky kubatur projektanta. 
2: Vyústní objekty 
3:  - podkladní vrstva štěrkodrti (tl.50mm);0,3 
4: Kamenná dlažba do betonu 
5:  - podkladní vrstva štěrkodrti (tl.50mm);59,8</t>
  </si>
  <si>
    <t>24</t>
  </si>
  <si>
    <t>45157</t>
  </si>
  <si>
    <t>PODKLADNÍ A VÝPLŇOVÉ VRSTVY Z KAMENIVA TĚŽENÉHO</t>
  </si>
  <si>
    <t>1: Dle technické zprávy, výkresových příloh projektové dokumentace a dle TKP staveb státních drah. Dle výkazů materiálu projektu. Dle tabulky kubatur projektanta. 
2: Vegetační dlažba 
3:  - štěrkopískové lože pod polovegetační tvárnice tl.0,1m;24,3 
4: Trativody+ svodné potrubí - štěrkopískový podsyp tl. 50mm 
5: -pod trativody;46 
6: -pod hlavní sběrače a svodné potrubí;4 
7: Trativodní šachty 
8:  - štěrkopískový podsyp tl.200mm;6,3 
9:  - štěrkopískový podsyp tl.50mm;2,3</t>
  </si>
  <si>
    <t>25</t>
  </si>
  <si>
    <t>465512</t>
  </si>
  <si>
    <t>DLAŽBY Z LOMOVÉHO KAMENE NA MC</t>
  </si>
  <si>
    <t>1: Dle technické zprávy, výkresových příloh projektové dokumentace a dle TKP staveb státních drah. Dle výkazů materiálu projektu. Dle tabulky kubatur projektanta. 
2: Vyústní objekty 
3:  - kamenná dlažba tl. 0,2m včetně vyspárování cementovou maltou;0,2*5,7 
4: Kamenná dlažba do betonu 
5:  - kamenná dlažba tl. 0,2m včetně vyspárování cementovou maltou;0,2*1088,14</t>
  </si>
  <si>
    <t>položka zahrnuje:  
- nutné zemní práce (svahování, úpravu pláně a pod.)  
- zřízení spojovací vrstvy  
- zřízení lože dlažby z cementové malty předepsané kvality a předepsané tloušťky  
- dodávku a položení dlažby z lomového kamene do předepsaného tvaru  
- spárování, těsnění, tmelení a vyplnění spar MC případně s vyklínováním  
- úprava povrchu pro odvedení srážkové vody  
- nezahrnuje podklad pod dlažbu, vykazuje se samostatně položkami SD 45</t>
  </si>
  <si>
    <t>26</t>
  </si>
  <si>
    <t>466921</t>
  </si>
  <si>
    <t>DLAŽBY VEGETAČNÍ Z BETONOVÝCH DLAŽDIC NA SUCHO</t>
  </si>
  <si>
    <t>1: Dle technické zprávy, výkresových příloh projektové dokumentace a dle TKP staveb státních drah. Dle výkazů materiálu projektu. Dle tabulky kubatur projektanta. 
2:  - zpevnění svahů polovegetačními tvárnicemi tl.0,1m;154</t>
  </si>
  <si>
    <t>položka zahrnuje:  
- povrchovou úpravu podkladu  
- zřízení spojovací vrstvy  
- dodávku a uložení předepsaných dlažebních prvků do předepsaného tvaru  
- spárování, těsnění, tmelení a vyplnění spar případně s vyklínováním  
- úprava povrchu pro odvedení srážkové vody  
- výplň otvorů drnem nebo ornicí s osetím, případně kamenivem  
- výplň spar předepsaným materiálem  
- nutné zemní práce (svahování, úpravu pláně a pod.)  
- nezahrnuje podklad pod dlažbu, vykazuje se samostatně položkami SD 45</t>
  </si>
  <si>
    <t>53</t>
  </si>
  <si>
    <t>Drážní spodek - sanace a terénní úpravy</t>
  </si>
  <si>
    <t>27</t>
  </si>
  <si>
    <t>501101</t>
  </si>
  <si>
    <t>ZŘÍZENÍ KONSTRUKČNÍ VRSTVY TĚLESA ŽELEZNIČNÍHO SPODKU ZE ŠTĚRKODRTI NOVÉ</t>
  </si>
  <si>
    <t>1: Dle technické zprávy, výkresových příloh projektové dokumentace a dle TKP staveb státních drah. Dle výkazů materiálu projektu. Dle tabulky kubatur projektanta. 
2:  - podkladní vrstva ŠD fr. 0/32 (včetně ZKPP)- nový materiál;4517</t>
  </si>
  <si>
    <t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</si>
  <si>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28</t>
  </si>
  <si>
    <t>501102</t>
  </si>
  <si>
    <t>ZŘÍZENÍ KONSTRUKČNÍ VRSTVY TĚLESA ŽELEZNIČNÍHO SPODKU ZE ŠTĚRKODRTI RECYKLOVANÉ</t>
  </si>
  <si>
    <t>1: Dle technické zprávy, výkresových příloh projektové dokumentace a dle TKP staveb státních drah. Dle výkazů materiálu projektu. Dle tabulky kubatur projektanta. 
2:  - podkladní vrstva ŠD fr. 0/32 (včetně ZKPP)- recyklovaný materiál;4840</t>
  </si>
  <si>
    <t>1. Položka obsahuje:  
 – recyklaci kameniva, popř. nákup a dodání recyklované štěrkodrtě v požadované kvalitě podle zadávací dokumentace  
 – přezkoušení kvality recyklovaného materiálu  
 – zřízení, provoz a demontáž recyklačního zařízení včetně dopravy  
 – dopravu recyklovaného kameniva z recyklační základny na místo určení včetně případných překládek na jiný dopravní prostředek nebo meziskladování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</si>
  <si>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29</t>
  </si>
  <si>
    <t>501301</t>
  </si>
  <si>
    <t>ZŘÍZENÍ KONSTRUKČNÍ VRSTVY TĚLESA ŽELEZNIČNÍHO SPODKU Z MINERÁLNÍCH SMĚSÍ NOVÉ</t>
  </si>
  <si>
    <t>1: Dle technické zprávy, výkresových příloh projektové dokumentace a dle TKP staveb státních drah. Dle výkazů materiálu projektu. Dle tabulky kubatur projektanta. 
2: Pražcové podloží - minerální směs (výška vrstvy po zhutnění min. 200mm) - dovezeno z centra;2473 
3: ZKPP - minerální směs 0/32 mm, tloušťka 350 mm;425,3</t>
  </si>
  <si>
    <t>1. Položka obsahuje:  
 – nákup a dodání minerální směsi v požadované kvalitě podle zadávací dokumentace  
 – očištění podkladu případně zřízení spojovací vrstvy  
 – uložení minerální směsi dle předepsaného technologického předpisu  
 – zřízení konstrukční vrstvy z minerální směsi bez rozlišení šířky, pokládání vrstvy po etapách, příp. dílčích vrstvách, včetně pracovních spar a spojů  
 – hutnění na požadovanou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</si>
  <si>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501410</t>
  </si>
  <si>
    <t>ZŘÍZENÍ KONSTRUKČNÍ VRSTVY TĚLESA ŽELEZNIČNÍHO SPODKU ZE ZEMINY ZLEPŠENÉ (STABILIZOVANÉ) CEMENTEM</t>
  </si>
  <si>
    <t>1: Dle technické zprávy, výkresových příloh projektové dokumentace a dle TKP staveb státních drah. Dle výkazů materiálu projektu. Dle tabulky kubatur projektanta. 
2:  - stabilizovaná štěrkodrť cementem (výška vrstvy po zhutnění min. 300mm) - dovezeno z centra;364,5</t>
  </si>
  <si>
    <t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</si>
  <si>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31</t>
  </si>
  <si>
    <t>502946</t>
  </si>
  <si>
    <t>ZŘÍZENÍ KONSTRUKČNÍ VRSTVY TĚLESA ŽELEZNIČNÍHO SPODKU Z GEOKOMPOZITU</t>
  </si>
  <si>
    <t>1: Dle technické zprávy, výkresových příloh projektové dokumentace a dle TKP staveb státních drah. Dle výkazů materiálu projektu. Dle tabulky kubatur projektanta. 
2:  - geokompozit (tuhá geomříž + geotextilie);9116</t>
  </si>
  <si>
    <t>1. Položka obsahuje:  
 – nákup a dodání geosyntetika v požadované kvalitě  
 – očištění a urovnání podkladu  
 – uložení geosyntetika dle předepsaného technologického předpisu  
 – zřízení konstrukční vrstvy z geosyntetika bez rozlišení šířky, pokládání vrstvy po etapách, včetně pracovních spar a spojů  
 – průkazní zkoušky, kontrolní zkoušky a kontrolní měření  
 – úpravu napojení, ukončení a těsnění podél trativodů, vpustí, šachet a pod.  
 – úpravu povrchu vrstvy  
2. Položka neobsahuje:  
 X  
3. Způsob měření:  
Měří se metr čtverečný projektované nebo skutečné plochy, přičemž do výměry je již zahrnuto ztratné, přesahy, prořezy.</t>
  </si>
  <si>
    <t>711</t>
  </si>
  <si>
    <t>Izolace proti vodě</t>
  </si>
  <si>
    <t>32</t>
  </si>
  <si>
    <t>711111</t>
  </si>
  <si>
    <t>IZOLACE BĚŽNÝCH KONSTRUKCÍ PROTI ZEMNÍ VLHKOSTI ASFALTOVÝMI NÁTĚRY</t>
  </si>
  <si>
    <t>1: Dle technické zprávy, výkresových příloh projektové dokumentace a dle TKP staveb státních drah. Dle výkazů materiálu projektu. Dle tabulky kubatur projektanta. 
2:  - hydroizolační nátěr příkopových žlabů (penetrační + asfaltový nátěr);576,7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</si>
  <si>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geotextilii</t>
  </si>
  <si>
    <t>80</t>
  </si>
  <si>
    <t>Trubní vedení</t>
  </si>
  <si>
    <t>33</t>
  </si>
  <si>
    <t>87434</t>
  </si>
  <si>
    <t>POTRUBÍ Z TRUB PLASTOVÝCH ODPADNÍCH DN DO 200MM</t>
  </si>
  <si>
    <t>1: Dle technické zprávy, výkresových příloh projektové dokumentace a dle TKP staveb státních drah. Dle výkazů materiálu projektu. Dle tabulky kubatur projektanta. 
2:  - svodné potrubí PE HD - DN 200mm;95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</si>
  <si>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</si>
  <si>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34</t>
  </si>
  <si>
    <t>875332</t>
  </si>
  <si>
    <t>POTRUBÍ DREN Z TRUB PLAST DN DO 150MM DĚROVANÝCH</t>
  </si>
  <si>
    <t>1: Dle technické zprávy, výkresových příloh projektové dokumentace a dle TKP staveb státních drah. Dle výkazů materiálu projektu. Dle tabulky kubatur projektanta. 
2:  - trativodky PE HD - DN 150mm;1449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</si>
  <si>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</t>
  </si>
  <si>
    <t>35</t>
  </si>
  <si>
    <t>87634</t>
  </si>
  <si>
    <t>CHRÁNIČKY Z TRUB PLASTOVÝCH DN DO 200MM</t>
  </si>
  <si>
    <t>1: Dle technické zprávy, výkresových příloh projektové dokumentace a dle TKP staveb státních drah. Dle výkazů materiálu projektu. Dle tabulky kubatur projektanta. 
2:  - chráničky DN 160 HDPE;800 
3:  - vč. víček na chráničky 126 ks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</si>
  <si>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 včetně případně předepsaného utěsnění konců chrániček  
- položky platí pro práce prováděné v prostoru zapaženém i nezapaženém a i v kolektorech, chráničkách</t>
  </si>
  <si>
    <t>36</t>
  </si>
  <si>
    <t>89536</t>
  </si>
  <si>
    <t>DRENÁŽNÍ VÝUSŤ Z PROST BETONU</t>
  </si>
  <si>
    <t>KUS</t>
  </si>
  <si>
    <t>1: Dle technické zprávy, výkresových příloh projektové dokumentace a dle TKP staveb státních drah. Dle výkazů materiálu projektu. Dle tabulky kubatur projektanta. 
2: Vyústní objekty 
3:  - betonová trativodní vyúsť (dle S4);2 
4: výusť - beton C30/37 - XC4, XF3 1,5 m3</t>
  </si>
  <si>
    <t>položka zahrnuje:  
- dodání  čerstvého  betonu  (betonové  směsi)  požadované  kvality,  jeho  uložení  do požadovaného tvaru, ošetření a ochranu betonu,  
- bednění  požadovaných  konstr. (i ztracené) s úpravou  dle požadované  kvality povrchu betonu, včetně odbedňovacích a odskružovacích prostředků,  
- zřízení  všech  požadovaných  otvorů, kapes, výklenků, prostupů, dutin, drážek a pod., vč. ztížení práce a úprav  kolem nich,  
- úpravy povrchu pro položení požadované izolace, povlaků a nátěrů, případně vyspravení,  
- nátěry zabraňující soudržnost betonu a bednění,  
- opatření  povrchů  betonu  izolací  proti zemní vlhkosti v částech, kde přijdou do styku se zeminou nebo kamenivem</t>
  </si>
  <si>
    <t>37</t>
  </si>
  <si>
    <t>899522</t>
  </si>
  <si>
    <t>OBETONOVÁNÍ POTRUBÍ Z PROSTÉHO BETONU DO C12/15</t>
  </si>
  <si>
    <t>1: Dle technické zprávy, výkresových příloh projektové dokumentace a dle TKP staveb státních drah. Dle výkazů materiálu projektu. Dle tabulky kubatur projektanta. 
2:  - obetonování chrániček betonem C 12/15;30</t>
  </si>
  <si>
    <t>38</t>
  </si>
  <si>
    <t>899523</t>
  </si>
  <si>
    <t>OBETONOVÁNÍ POTRUBÍ Z PROSTÉHO BETONU DO C16/20</t>
  </si>
  <si>
    <t>1: Dle technické zprávy, výkresových příloh projektové dokumentace a dle TKP staveb státních drah. Dle výkazů materiálu projektu. Dle tabulky kubatur projektanta. 
2:  - obetonování trativod. potrubí betonem C 16/20nX0 (v oblasti kolejových spojek a návěstidel);2,4 
3:  - podbetonování hlavního sběrače  a obetonování (v místě přechodu pod kolejemi) svod. potrubí betonem C 16/20nX0;41,8</t>
  </si>
  <si>
    <t>39</t>
  </si>
  <si>
    <t>R1-899</t>
  </si>
  <si>
    <t>PLECHOVÝ ŠTÍTEK S OZNAČENÍM ČÍSLA ŠACHTY - KOMPLETNÍ DODÁVKA A MONTÁŽ</t>
  </si>
  <si>
    <t>1: Dle technické zprávy, výkresových příloh projektové dokumentace a dle TKP staveb státních drah. Dle výkazů materiálu projektu. Dle tabulky kubatur projektanta. 
2:  - plechový štítek s označením čísla šachty - osazeno na šachty;41</t>
  </si>
  <si>
    <t>Kompletní dodávka a montáž vč. dopravy a všech potřebných materiálů bez ohledu na použité technologii.</t>
  </si>
  <si>
    <t>R2-8950</t>
  </si>
  <si>
    <t>ŠACHTA BETONOVÁ DN 800 S POKLOPEM</t>
  </si>
  <si>
    <t>1: Dle technické zprávy, výkresových příloh projektové dokumentace a dle TKP staveb státních drah. Dle výkazů materiálu projektu. Dle tabulky kubatur projektanta. 
2:  - trativodní šachty betonové DN 800 - včetně těsnící pěny, poklopů a otvorů pro potrubí ;11</t>
  </si>
  <si>
    <t>Položka obsahuje:  
- položky pro konstrukce na trubním vedení zahrnují kompletní konstrukce trubního vedení a to buď ve spojení s potrubím nebo samostatně. Zahrnují rovněž úpravy typových konstrukcí, spojovací a těsnící materiál, předepsané povrchové úpravy, máčení cihel, vyspárování a pod. Šachty, vpustě, kabelové komory zahrnují i poklopy s rámem (včetně dvoudílných, mříže s rámem, koše na bahno, stupadla, žebříky, stropy z bet. dílců a pod.)  
- dodání  dílce  požadovaného  tvaru  a  vlastností,  jeho  skladování,  doprava  a  osazení  do 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konstrukcí, vybavení a vrtání otvorů do kce pro potrubí  
- sestavení dílce na stavbě včetně montážních zařízení,plošin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</si>
  <si>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41</t>
  </si>
  <si>
    <t>R2-8958</t>
  </si>
  <si>
    <t>TRATIVODNÍ ŠACHTA PLASTOVÁ PE HD DN 400 S UZAMYKATELNÝM POKLOPEM</t>
  </si>
  <si>
    <t>1: Dle technické zprávy, výkresových příloh projektové dokumentace a dle TKP staveb státních drah. Dle výkazů materiálu projektu. Dle tabulky kubatur projektanta. 
2:  - trativodní šachty plastové PE HD DN 400 s uzamykatelným poklopem 30 ks 
-celková výška šachet 226 m 
-průměrná výška šachty 7,5 m 
;30</t>
  </si>
  <si>
    <t>Položka obsahuje:  
- položky pro konstrukce na trubním vedení zahrnují kompletní konstrukce trubního vedení a to buď ve spojení s potrubím nebo samostatně. Zahrnují rovněž úpravy typových konstrukcí, spojovací a těsnící materiál, předepsané povrchové úpravy, máčení cihel, vyspárování a pod. Šachty, vpustě, kabelové komory zahrnují i poklopy s rámem,mříže s rámem, koše na bahno, stupadla, žebříky, stropy z bet. dílců a pod.   
- dodání dílce požadovaného tvaru a vlastností, jeho skladování, doprava a osazení do definitivní polohy,včetně komplexní technologie výroby a montáže dílců, ošetření a ochrana dílců,   
- úpravy a zařízení pro uložení a transport dílce,   
- veškeré požadované úpravy dílců, včetně doplňkových konstrukcí a vybavení,   
- sestavení dílce na stavbě včetně montážních zařízení,plošin a prahů a pod.,   
- výplň, těsnění a tmelení spár a spojů,   
- očištění a ošetření úložných ploch,   
- zednické výpomoce pro montáž dílců,   
- označení dílce výrobním štítkem nebo jiným způsobem,   
- úpravy dílce pro dodržení požadované přesnosti jeho osazení, včetně případných měření,   
- veškerá zařízení pro zajištění stability v každém okamžiku,   
- další práce dané případně specifikací k příslušnému prefabrik. dílci (úprava pohledových ploch, příp. rubových ploch,osazení měřících zařízení, zkoušení a měření dílců a pod.).Viz :     
- Předpis  S4 Železniční spodek   
- Vzorové listy železničního spodku Ž1, Ž 2, Ž3, Ž4.   
- Technické kvalitativní podmínky staveb Státních drah, kap. 1, 2, 3, 4, 14, 17, 22.</t>
  </si>
  <si>
    <t>92</t>
  </si>
  <si>
    <t>Doplňující konstrukce a práce</t>
  </si>
  <si>
    <t>42</t>
  </si>
  <si>
    <t>R037101</t>
  </si>
  <si>
    <t>Provizorní dopravní a dopravní opatření 						 - Viz. Technická zpráva F_01, část F. Organizace výstavby</t>
  </si>
  <si>
    <t>KPL</t>
  </si>
  <si>
    <t>1: Dle technické zprávy, výkresových příloh projektové dokumentace a dle TKP staveb státních drah. Dle výkazů materiálu projektu. Dle tabulky kubatur projektanta. 
2: Viz. Technická zpráva F_01, část F. Organizace výstavby 
3: 1</t>
  </si>
  <si>
    <t>zahrnuje objednatelem povolené náklady na požadovaná zařízení zhotovitele</t>
  </si>
  <si>
    <t>96</t>
  </si>
  <si>
    <t>Bourání a demontáže</t>
  </si>
  <si>
    <t>43</t>
  </si>
  <si>
    <t>96615A</t>
  </si>
  <si>
    <t>BOURÁNÍ KONSTRUKCÍ Z PROSTÉHO BETONU - BEZ DOPRAVY</t>
  </si>
  <si>
    <t>1: Dle technické zprávy, výkresových příloh projektové dokumentace a dle TKP staveb státních drah. Dle výkazů materiálu projektu. Dle tabulky kubatur projektanta. 
2:  - beton z demolic šachet, konstrukcí a základů– odvoz na skládku 
 - beton z demolic kabelových rozvodů – odvoz na skládku 
 - beton z demolic kanalizací – odvoz na skládku 
 - beton z demolic panelů v konstrukci spodku - odvoz na skládku 
 - beton z demolic zpevněných příkopů - odvoz na skládku 
 - beton z demolic příkopové zídky (v případě nutnosti demolice) - odvoz na skládku						CELKEM;22</t>
  </si>
  <si>
    <t>položka zahrnuje:  
- rozbourání konstrukce bez ohledu na použitou technologii  
- veškeré pomocné konstrukce (lešení a pod.)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</si>
  <si>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44</t>
  </si>
  <si>
    <t>96615B</t>
  </si>
  <si>
    <t>BOURÁNÍ KONSTRUKCÍ Z PROSTÉHO BETONU - DOPRAVA</t>
  </si>
  <si>
    <t>tkm</t>
  </si>
  <si>
    <t>1: Dle technické zprávy, výkresových příloh projektové dokumentace a dle TKP staveb státních drah. Dle výkazů materiálu projektu. Dle tabulky kubatur projektanta. 
2: 50*2,3*22</t>
  </si>
  <si>
    <t>Položka zahrnuje samostatnou dopravu suti a vybouraných hmot. Množství se určí jako součin hmotnosti [t] a požadované vzdálenosti [km].</t>
  </si>
  <si>
    <t>995</t>
  </si>
  <si>
    <t>Poplatky za skládky</t>
  </si>
  <si>
    <t>45</t>
  </si>
  <si>
    <t>15140</t>
  </si>
  <si>
    <t>POPLATKY ZA LIKVIDACŮ ODPADŮ NEKONTAMINOVANÝCH - 17 01 01  BETON Z DEMOLIC OBJEKTŮ, ZÁKLADŮ TV</t>
  </si>
  <si>
    <t>1: Dle technické zprávy, výkresových příloh projektové dokumentace a dle TKP staveb státních drah. Dle výkazů materiálu projektu. Dle tabulky kubatur projektanta. 
2: CELKEM;56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</si>
  <si>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</si>
  <si>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46</t>
  </si>
  <si>
    <t>R-015111</t>
  </si>
  <si>
    <t>POPLATKY ZA LIKVIDACI ODPADŮ NEKONTAMINOVANÝCH - 17 05 04 VYTĚŽENÉ ZEMINY A HORNINY - - I. TŘÍDA TĚŽITELNOSTI, VČ. DOPRAVY-ODVOZ NA SKLÁDKU</t>
  </si>
  <si>
    <t>1: Dle technické zprávy, výkresových příloh projektové dokumentace a dle TKP staveb státních drah. Dle výkazů materiálu projektu. Dle tabulky kubatur projektanta. 
2: do odpadu - výkopová zemina - odkop (o);5223 
3:  - bez možnosti uložení zemina na terénu</t>
  </si>
  <si>
    <t>1. Položka obsahuje:  
 - veškeré poplatky provozovateli skládky, recyklační linky nebo jiného zařízení na zpracování nebo likvidaci odpadů související s převzetím, uložením, zpracováním nebo likvidací odpadu  
- náklady spojené s dopravou odpadu z místa stavby na místo převzetí provozovatelem skládky, recyklační linky nebo jiného zařízení na zpracování a likvidaci odpadů  
2. Způsob měření:  
Tunou se rozumí hmotnost odpadu vytříděného v souladu se zákonem č. 185/2001 Sb., o nakládání s odpady, v platném znění.</t>
  </si>
  <si>
    <t>47</t>
  </si>
  <si>
    <t>R-015510</t>
  </si>
  <si>
    <t>POPLATKY ZA LIKVIDACI ODPADŮ NEBEZPEČNÝCH - 17 05 07* LOKÁLNĚ ZNEČIŠTĚNÝ ŠTĚRK A ZEMINA Z KOLEJIŠTĚ - (VÝHYBKY), VČ. DOPRAVY</t>
  </si>
  <si>
    <t>1: Dle technické zprávy, výkresových příloh projektové dokumentace a dle TKP staveb státních drah. Dle výkazů materiálu projektu. Dle tabulky kubatur projektanta. 
2: do odpadu - zemina a kamení obs. nebezpečné látky např. z okolí výhybek a stání lokomotiv (n);217</t>
  </si>
  <si>
    <t>48</t>
  </si>
  <si>
    <t>R-015620</t>
  </si>
  <si>
    <t>POPLATKY ZA LIKVIDACŮ ODPADŮ  - 17 04 10  KABELY S IZOLACÍ - VČ. DOPRAVY</t>
  </si>
  <si>
    <t>1: Dle technické zprávy, výkresových příloh projektové dokumentace a dle TKP staveb státních drah. Dle výkazů materiálu projektu. Dle tabulky kubatur projektanta. 
2:  - kabely - odvoz na skládku;10</t>
  </si>
  <si>
    <t>49</t>
  </si>
  <si>
    <t>R-015640</t>
  </si>
  <si>
    <t>POPLATKY ZA LIKVIDACŮ ODPADŮ NEKONTAMINOVANÝCH - 17 02 03  PLASTY - VČ. DOPRAVY</t>
  </si>
  <si>
    <t>1: Dle technické zprávy, výkresových příloh projektové dokumentace a dle TKP staveb státních drah. Dle výkazů materiálu projektu. Dle tabulky kubatur projektanta. 
2:  - plastové žlaby - odvoz na skládku;10</t>
  </si>
  <si>
    <t>SO 02-16-01_a</t>
  </si>
  <si>
    <t>1: Dle technické zprávy, výkresových příloh projektové dokumentace a dle TKP staveb státních drah. Dle výkazů materiálu projektu. Dle tabulky kubatur projektanta. 
2:  - výkopy z kolejiště - zemina;531 
3:  - výkop po reprofilaci nezpevněného příkopu;8
4: - zemina po případném sesednutí svahů;302</t>
  </si>
  <si>
    <t>1: Dle technické zprávy, výkresových příloh projektové dokumentace a dle TKP staveb státních drah. Dle výkazů materiálu projektu. Dle tabulky kubatur projektanta. 
2:  - příkopová železobetonová monolitická zídka (včetně vyspárování);296,0</t>
  </si>
  <si>
    <t>1: Dle technické zprávy, výkresových příloh projektové dokumentace a dle TKP staveb státních drah. Dle výkazů materiálu projektu. Dle tabulky kubatur projektanta. 
2: - příkopová železobetonová monolitická zídka; 204,3*0,077+90,5*0,058+0,454=21,44T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</si>
</sst>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4" fillId="2" borderId="5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4" xfId="0" applyFont="1" applyBorder="1" applyAlignment="1">
      <alignment vertical="top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vertical="top"/>
    </xf>
    <xf numFmtId="0" fontId="7" fillId="0" borderId="3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F1F8EF3-4B5F-442B-A874-B795B5C10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6"/>
  <dimension ref="A1:R217"/>
  <sheetViews>
    <sheetView tabSelected="1" topLeftCell="B1" zoomScale="85" zoomScaleNormal="85" workbookViewId="0">
      <pane ySplit="11" topLeftCell="A87" activePane="bottomLeft" state="frozen"/>
      <selection pane="bottomLeft" activeCell="H87" sqref="H87"/>
    </sheetView>
  </sheetViews>
  <sheetFormatPr defaultRowHeight="12.75" customHeight="1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>
      <c r="B2" s="1"/>
      <c r="C2" s="1"/>
      <c r="D2" s="1"/>
      <c r="E2" s="2" t="s">
        <v>3</v>
      </c>
      <c r="F2" s="1"/>
      <c r="G2" s="1"/>
      <c r="H2" s="3"/>
      <c r="I2" s="3"/>
      <c r="O2">
        <f>0+O12+O77+O86+O99+O120+O141+O146+O183+O188+O197</f>
        <v>0</v>
      </c>
      <c r="P2" t="s">
        <v>2</v>
      </c>
    </row>
    <row r="3" spans="1:18" ht="15" customHeight="1">
      <c r="A3" t="s">
        <v>4</v>
      </c>
      <c r="B3" s="4" t="s">
        <v>5</v>
      </c>
      <c r="C3" s="30" t="s">
        <v>6</v>
      </c>
      <c r="D3" s="31"/>
      <c r="E3" s="5" t="s">
        <v>7</v>
      </c>
      <c r="F3" s="1"/>
      <c r="G3" s="6"/>
      <c r="H3" s="7" t="s">
        <v>298</v>
      </c>
      <c r="I3" s="8">
        <f>0+I12+I77+I86+I99+I120+I141+I146+I183+I188+I197</f>
        <v>0</v>
      </c>
      <c r="O3" t="s">
        <v>8</v>
      </c>
      <c r="P3" t="s">
        <v>9</v>
      </c>
    </row>
    <row r="4" spans="1:18" ht="15" customHeight="1">
      <c r="A4" t="s">
        <v>10</v>
      </c>
      <c r="B4" s="4" t="s">
        <v>11</v>
      </c>
      <c r="C4" s="30" t="s">
        <v>12</v>
      </c>
      <c r="D4" s="31"/>
      <c r="E4" s="5" t="s">
        <v>13</v>
      </c>
      <c r="F4" s="1"/>
      <c r="G4" s="1"/>
      <c r="H4" s="9"/>
      <c r="I4" s="9"/>
      <c r="O4" t="s">
        <v>14</v>
      </c>
      <c r="P4" t="s">
        <v>9</v>
      </c>
    </row>
    <row r="5" spans="1:18" ht="12.75" customHeight="1">
      <c r="A5" t="s">
        <v>15</v>
      </c>
      <c r="B5" s="4" t="s">
        <v>11</v>
      </c>
      <c r="C5" s="30" t="s">
        <v>16</v>
      </c>
      <c r="D5" s="31"/>
      <c r="E5" s="5" t="s">
        <v>17</v>
      </c>
      <c r="F5" s="1"/>
      <c r="G5" s="1"/>
      <c r="H5" s="1"/>
      <c r="I5" s="1"/>
      <c r="O5" t="s">
        <v>18</v>
      </c>
      <c r="P5" t="s">
        <v>9</v>
      </c>
    </row>
    <row r="6" spans="1:18" ht="12.75" customHeight="1">
      <c r="A6" t="s">
        <v>19</v>
      </c>
      <c r="B6" s="4" t="s">
        <v>11</v>
      </c>
      <c r="C6" s="30" t="s">
        <v>20</v>
      </c>
      <c r="D6" s="31"/>
      <c r="E6" s="5" t="s">
        <v>21</v>
      </c>
      <c r="F6" s="1"/>
      <c r="G6" s="1"/>
      <c r="H6" s="1"/>
      <c r="I6" s="1"/>
    </row>
    <row r="7" spans="1:18" ht="12.75" customHeight="1">
      <c r="A7" t="s">
        <v>22</v>
      </c>
      <c r="B7" s="4" t="s">
        <v>11</v>
      </c>
      <c r="C7" s="30" t="s">
        <v>23</v>
      </c>
      <c r="D7" s="31"/>
      <c r="E7" s="5" t="s">
        <v>24</v>
      </c>
      <c r="F7" s="1"/>
      <c r="G7" s="1"/>
      <c r="H7" s="1"/>
      <c r="I7" s="1"/>
    </row>
    <row r="8" spans="1:18" ht="12.75" customHeight="1">
      <c r="A8" t="s">
        <v>25</v>
      </c>
      <c r="B8" s="10" t="s">
        <v>26</v>
      </c>
      <c r="C8" s="32" t="s">
        <v>298</v>
      </c>
      <c r="D8" s="33"/>
      <c r="E8" s="11" t="s">
        <v>27</v>
      </c>
      <c r="F8" s="3"/>
      <c r="G8" s="3"/>
      <c r="H8" s="3"/>
      <c r="I8" s="3"/>
    </row>
    <row r="9" spans="1:18" ht="12.75" customHeight="1">
      <c r="A9" s="29" t="s">
        <v>28</v>
      </c>
      <c r="B9" s="29" t="s">
        <v>29</v>
      </c>
      <c r="C9" s="29" t="s">
        <v>30</v>
      </c>
      <c r="D9" s="29" t="s">
        <v>31</v>
      </c>
      <c r="E9" s="29" t="s">
        <v>32</v>
      </c>
      <c r="F9" s="29" t="s">
        <v>33</v>
      </c>
      <c r="G9" s="29" t="s">
        <v>34</v>
      </c>
      <c r="H9" s="29" t="s">
        <v>35</v>
      </c>
      <c r="I9" s="29"/>
    </row>
    <row r="10" spans="1:18" ht="12.75" customHeight="1">
      <c r="A10" s="29"/>
      <c r="B10" s="29"/>
      <c r="C10" s="29"/>
      <c r="D10" s="29"/>
      <c r="E10" s="29"/>
      <c r="F10" s="29"/>
      <c r="G10" s="29"/>
      <c r="H10" s="12" t="s">
        <v>36</v>
      </c>
      <c r="I10" s="12" t="s">
        <v>37</v>
      </c>
    </row>
    <row r="11" spans="1:18" ht="12.75" customHeight="1">
      <c r="A11" s="12" t="s">
        <v>38</v>
      </c>
      <c r="B11" s="12" t="s">
        <v>39</v>
      </c>
      <c r="C11" s="12" t="s">
        <v>9</v>
      </c>
      <c r="D11" s="12" t="s">
        <v>2</v>
      </c>
      <c r="E11" s="12" t="s">
        <v>40</v>
      </c>
      <c r="F11" s="12" t="s">
        <v>41</v>
      </c>
      <c r="G11" s="12" t="s">
        <v>42</v>
      </c>
      <c r="H11" s="12" t="s">
        <v>43</v>
      </c>
      <c r="I11" s="12" t="s">
        <v>44</v>
      </c>
    </row>
    <row r="12" spans="1:18" ht="12.75" customHeight="1">
      <c r="A12" s="13" t="s">
        <v>45</v>
      </c>
      <c r="B12" s="13"/>
      <c r="C12" s="14" t="s">
        <v>44</v>
      </c>
      <c r="D12" s="13"/>
      <c r="E12" s="15" t="s">
        <v>46</v>
      </c>
      <c r="F12" s="13"/>
      <c r="G12" s="13"/>
      <c r="H12" s="13"/>
      <c r="I12" s="16">
        <f>0+Q12</f>
        <v>0</v>
      </c>
      <c r="O12">
        <f>0+R12</f>
        <v>0</v>
      </c>
      <c r="Q12">
        <f>0+I13+I17+I21+I25+I29+I33+I37+I41+I45+I49+I53+I57+I61+I65+I69+I73</f>
        <v>0</v>
      </c>
      <c r="R12">
        <f>0+O13+O17+O21+O25+O29+O33+O37+O41+O45+O49+O53+O57+O61+O65+O69+O73</f>
        <v>0</v>
      </c>
    </row>
    <row r="13" spans="1:18">
      <c r="A13" s="17" t="s">
        <v>47</v>
      </c>
      <c r="B13" s="18" t="s">
        <v>39</v>
      </c>
      <c r="C13" s="18" t="s">
        <v>48</v>
      </c>
      <c r="D13" s="17" t="s">
        <v>49</v>
      </c>
      <c r="E13" s="19" t="s">
        <v>50</v>
      </c>
      <c r="F13" s="20" t="s">
        <v>51</v>
      </c>
      <c r="G13" s="21">
        <v>2500</v>
      </c>
      <c r="H13" s="22">
        <v>0</v>
      </c>
      <c r="I13" s="22">
        <f>ROUND(ROUND(H13,2)*ROUND(G13,3),2)</f>
        <v>0</v>
      </c>
      <c r="O13">
        <f>(I13*21)/100</f>
        <v>0</v>
      </c>
      <c r="P13" t="s">
        <v>9</v>
      </c>
    </row>
    <row r="14" spans="1:18">
      <c r="A14" s="23" t="s">
        <v>52</v>
      </c>
      <c r="E14" s="24" t="s">
        <v>49</v>
      </c>
    </row>
    <row r="15" spans="1:18" ht="102">
      <c r="A15" s="25" t="s">
        <v>53</v>
      </c>
      <c r="E15" s="26" t="s">
        <v>54</v>
      </c>
    </row>
    <row r="16" spans="1:18" ht="38.25">
      <c r="A16" t="s">
        <v>55</v>
      </c>
      <c r="E16" s="24" t="s">
        <v>56</v>
      </c>
    </row>
    <row r="17" spans="1:16" s="40" customFormat="1">
      <c r="A17" s="34" t="s">
        <v>47</v>
      </c>
      <c r="B17" s="35" t="s">
        <v>9</v>
      </c>
      <c r="C17" s="35" t="s">
        <v>57</v>
      </c>
      <c r="D17" s="34" t="s">
        <v>49</v>
      </c>
      <c r="E17" s="36" t="s">
        <v>58</v>
      </c>
      <c r="F17" s="37" t="s">
        <v>59</v>
      </c>
      <c r="G17" s="38">
        <v>841</v>
      </c>
      <c r="H17" s="39">
        <v>0</v>
      </c>
      <c r="I17" s="39">
        <f>ROUND(ROUND(H17,2)*ROUND(G17,3),2)</f>
        <v>0</v>
      </c>
      <c r="O17" s="40">
        <f>(I17*21)/100</f>
        <v>0</v>
      </c>
      <c r="P17" s="40" t="s">
        <v>9</v>
      </c>
    </row>
    <row r="18" spans="1:16" s="40" customFormat="1">
      <c r="A18" s="41" t="s">
        <v>52</v>
      </c>
      <c r="E18" s="42" t="s">
        <v>49</v>
      </c>
    </row>
    <row r="19" spans="1:16" s="40" customFormat="1" ht="102">
      <c r="A19" s="43" t="s">
        <v>53</v>
      </c>
      <c r="E19" s="44" t="s">
        <v>299</v>
      </c>
    </row>
    <row r="20" spans="1:16" s="40" customFormat="1" ht="331.5">
      <c r="A20" s="40" t="s">
        <v>55</v>
      </c>
      <c r="E20" s="42" t="s">
        <v>60</v>
      </c>
    </row>
    <row r="21" spans="1:16">
      <c r="A21" s="17" t="s">
        <v>47</v>
      </c>
      <c r="B21" s="18" t="s">
        <v>2</v>
      </c>
      <c r="C21" s="18" t="s">
        <v>61</v>
      </c>
      <c r="D21" s="17" t="s">
        <v>49</v>
      </c>
      <c r="E21" s="19" t="s">
        <v>62</v>
      </c>
      <c r="F21" s="20" t="s">
        <v>59</v>
      </c>
      <c r="G21" s="21">
        <v>1910</v>
      </c>
      <c r="H21" s="22">
        <v>0</v>
      </c>
      <c r="I21" s="22">
        <f>ROUND(ROUND(H21,2)*ROUND(G21,3),2)</f>
        <v>0</v>
      </c>
      <c r="O21">
        <f>(I21*21)/100</f>
        <v>0</v>
      </c>
      <c r="P21" t="s">
        <v>9</v>
      </c>
    </row>
    <row r="22" spans="1:16">
      <c r="A22" s="23" t="s">
        <v>52</v>
      </c>
      <c r="E22" s="24" t="s">
        <v>49</v>
      </c>
    </row>
    <row r="23" spans="1:16" ht="89.25">
      <c r="A23" s="25" t="s">
        <v>53</v>
      </c>
      <c r="E23" s="26" t="s">
        <v>63</v>
      </c>
    </row>
    <row r="24" spans="1:16" ht="331.5">
      <c r="A24" t="s">
        <v>55</v>
      </c>
      <c r="E24" s="24" t="s">
        <v>64</v>
      </c>
    </row>
    <row r="25" spans="1:16">
      <c r="A25" s="17" t="s">
        <v>47</v>
      </c>
      <c r="B25" s="18" t="s">
        <v>40</v>
      </c>
      <c r="C25" s="18" t="s">
        <v>65</v>
      </c>
      <c r="D25" s="17" t="s">
        <v>49</v>
      </c>
      <c r="E25" s="19" t="s">
        <v>66</v>
      </c>
      <c r="F25" s="20" t="s">
        <v>59</v>
      </c>
      <c r="G25" s="21">
        <v>265</v>
      </c>
      <c r="H25" s="22">
        <v>0</v>
      </c>
      <c r="I25" s="22">
        <f>ROUND(ROUND(H25,2)*ROUND(G25,3),2)</f>
        <v>0</v>
      </c>
      <c r="O25">
        <f>(I25*21)/100</f>
        <v>0</v>
      </c>
      <c r="P25" t="s">
        <v>9</v>
      </c>
    </row>
    <row r="26" spans="1:16">
      <c r="A26" s="23" t="s">
        <v>52</v>
      </c>
      <c r="E26" s="24" t="s">
        <v>49</v>
      </c>
    </row>
    <row r="27" spans="1:16" ht="51">
      <c r="A27" s="25" t="s">
        <v>53</v>
      </c>
      <c r="E27" s="26" t="s">
        <v>67</v>
      </c>
    </row>
    <row r="28" spans="1:16" ht="331.5">
      <c r="A28" t="s">
        <v>55</v>
      </c>
      <c r="E28" s="24" t="s">
        <v>64</v>
      </c>
    </row>
    <row r="29" spans="1:16">
      <c r="A29" s="17" t="s">
        <v>47</v>
      </c>
      <c r="B29" s="18" t="s">
        <v>41</v>
      </c>
      <c r="C29" s="18" t="s">
        <v>68</v>
      </c>
      <c r="D29" s="17" t="s">
        <v>49</v>
      </c>
      <c r="E29" s="19" t="s">
        <v>69</v>
      </c>
      <c r="F29" s="20" t="s">
        <v>59</v>
      </c>
      <c r="G29" s="21">
        <v>968</v>
      </c>
      <c r="H29" s="22">
        <v>0</v>
      </c>
      <c r="I29" s="22">
        <f>ROUND(ROUND(H29,2)*ROUND(G29,3),2)</f>
        <v>0</v>
      </c>
      <c r="O29">
        <f>(I29*21)/100</f>
        <v>0</v>
      </c>
      <c r="P29" t="s">
        <v>9</v>
      </c>
    </row>
    <row r="30" spans="1:16">
      <c r="A30" s="23" t="s">
        <v>52</v>
      </c>
      <c r="E30" s="24" t="s">
        <v>49</v>
      </c>
    </row>
    <row r="31" spans="1:16" ht="140.25">
      <c r="A31" s="25" t="s">
        <v>53</v>
      </c>
      <c r="E31" s="26" t="s">
        <v>70</v>
      </c>
    </row>
    <row r="32" spans="1:16" ht="293.25">
      <c r="A32" t="s">
        <v>55</v>
      </c>
      <c r="E32" s="24" t="s">
        <v>71</v>
      </c>
    </row>
    <row r="33" spans="1:16">
      <c r="A33" s="17" t="s">
        <v>47</v>
      </c>
      <c r="B33" s="18" t="s">
        <v>42</v>
      </c>
      <c r="C33" s="18" t="s">
        <v>72</v>
      </c>
      <c r="D33" s="17" t="s">
        <v>49</v>
      </c>
      <c r="E33" s="19" t="s">
        <v>73</v>
      </c>
      <c r="F33" s="20" t="s">
        <v>59</v>
      </c>
      <c r="G33" s="21">
        <v>1192</v>
      </c>
      <c r="H33" s="22">
        <v>0</v>
      </c>
      <c r="I33" s="22">
        <f>ROUND(ROUND(H33,2)*ROUND(G33,3),2)</f>
        <v>0</v>
      </c>
      <c r="O33">
        <f>(I33*21)/100</f>
        <v>0</v>
      </c>
      <c r="P33" t="s">
        <v>9</v>
      </c>
    </row>
    <row r="34" spans="1:16">
      <c r="A34" s="23" t="s">
        <v>52</v>
      </c>
      <c r="E34" s="24" t="s">
        <v>49</v>
      </c>
    </row>
    <row r="35" spans="1:16" ht="102">
      <c r="A35" s="25" t="s">
        <v>53</v>
      </c>
      <c r="E35" s="26" t="s">
        <v>74</v>
      </c>
    </row>
    <row r="36" spans="1:16" ht="293.25">
      <c r="A36" t="s">
        <v>55</v>
      </c>
      <c r="E36" s="24" t="s">
        <v>75</v>
      </c>
    </row>
    <row r="37" spans="1:16">
      <c r="A37" s="17" t="s">
        <v>47</v>
      </c>
      <c r="B37" s="18" t="s">
        <v>76</v>
      </c>
      <c r="C37" s="18" t="s">
        <v>77</v>
      </c>
      <c r="D37" s="17" t="s">
        <v>49</v>
      </c>
      <c r="E37" s="19" t="s">
        <v>78</v>
      </c>
      <c r="F37" s="20" t="s">
        <v>59</v>
      </c>
      <c r="G37" s="21">
        <v>444</v>
      </c>
      <c r="H37" s="22">
        <v>0</v>
      </c>
      <c r="I37" s="22">
        <f>ROUND(ROUND(H37,2)*ROUND(G37,3),2)</f>
        <v>0</v>
      </c>
      <c r="O37">
        <f>(I37*21)/100</f>
        <v>0</v>
      </c>
      <c r="P37" t="s">
        <v>9</v>
      </c>
    </row>
    <row r="38" spans="1:16">
      <c r="A38" s="23" t="s">
        <v>52</v>
      </c>
      <c r="E38" s="24" t="s">
        <v>49</v>
      </c>
    </row>
    <row r="39" spans="1:16" ht="51">
      <c r="A39" s="25" t="s">
        <v>53</v>
      </c>
      <c r="E39" s="26" t="s">
        <v>79</v>
      </c>
    </row>
    <row r="40" spans="1:16" ht="293.25">
      <c r="A40" t="s">
        <v>55</v>
      </c>
      <c r="E40" s="24" t="s">
        <v>75</v>
      </c>
    </row>
    <row r="41" spans="1:16">
      <c r="A41" s="17" t="s">
        <v>47</v>
      </c>
      <c r="B41" s="18" t="s">
        <v>80</v>
      </c>
      <c r="C41" s="18" t="s">
        <v>81</v>
      </c>
      <c r="D41" s="17" t="s">
        <v>49</v>
      </c>
      <c r="E41" s="19" t="s">
        <v>82</v>
      </c>
      <c r="F41" s="20" t="s">
        <v>59</v>
      </c>
      <c r="G41" s="21">
        <v>39</v>
      </c>
      <c r="H41" s="22">
        <v>0</v>
      </c>
      <c r="I41" s="22">
        <f>ROUND(ROUND(H41,2)*ROUND(G41,3),2)</f>
        <v>0</v>
      </c>
      <c r="O41">
        <f>(I41*21)/100</f>
        <v>0</v>
      </c>
      <c r="P41" t="s">
        <v>9</v>
      </c>
    </row>
    <row r="42" spans="1:16">
      <c r="A42" s="23" t="s">
        <v>52</v>
      </c>
      <c r="E42" s="24" t="s">
        <v>49</v>
      </c>
    </row>
    <row r="43" spans="1:16" ht="76.5">
      <c r="A43" s="25" t="s">
        <v>53</v>
      </c>
      <c r="E43" s="26" t="s">
        <v>83</v>
      </c>
    </row>
    <row r="44" spans="1:16" ht="293.25">
      <c r="A44" t="s">
        <v>55</v>
      </c>
      <c r="E44" s="24" t="s">
        <v>75</v>
      </c>
    </row>
    <row r="45" spans="1:16">
      <c r="A45" s="17" t="s">
        <v>47</v>
      </c>
      <c r="B45" s="18" t="s">
        <v>43</v>
      </c>
      <c r="C45" s="18" t="s">
        <v>84</v>
      </c>
      <c r="D45" s="17" t="s">
        <v>49</v>
      </c>
      <c r="E45" s="19" t="s">
        <v>85</v>
      </c>
      <c r="F45" s="20" t="s">
        <v>59</v>
      </c>
      <c r="G45" s="21">
        <v>447</v>
      </c>
      <c r="H45" s="22">
        <v>0</v>
      </c>
      <c r="I45" s="22">
        <f>ROUND(ROUND(H45,2)*ROUND(G45,3),2)</f>
        <v>0</v>
      </c>
      <c r="O45">
        <f>(I45*21)/100</f>
        <v>0</v>
      </c>
      <c r="P45" t="s">
        <v>9</v>
      </c>
    </row>
    <row r="46" spans="1:16">
      <c r="A46" s="23" t="s">
        <v>52</v>
      </c>
      <c r="E46" s="24" t="s">
        <v>49</v>
      </c>
    </row>
    <row r="47" spans="1:16" ht="102">
      <c r="A47" s="25" t="s">
        <v>53</v>
      </c>
      <c r="E47" s="26" t="s">
        <v>86</v>
      </c>
    </row>
    <row r="48" spans="1:16" ht="255">
      <c r="A48" t="s">
        <v>55</v>
      </c>
      <c r="E48" s="24" t="s">
        <v>87</v>
      </c>
    </row>
    <row r="49" spans="1:16">
      <c r="A49" s="17" t="s">
        <v>47</v>
      </c>
      <c r="B49" s="18" t="s">
        <v>44</v>
      </c>
      <c r="C49" s="18" t="s">
        <v>88</v>
      </c>
      <c r="D49" s="17" t="s">
        <v>49</v>
      </c>
      <c r="E49" s="19" t="s">
        <v>89</v>
      </c>
      <c r="F49" s="20" t="s">
        <v>59</v>
      </c>
      <c r="G49" s="21">
        <v>663</v>
      </c>
      <c r="H49" s="22">
        <v>0</v>
      </c>
      <c r="I49" s="22">
        <f>ROUND(ROUND(H49,2)*ROUND(G49,3),2)</f>
        <v>0</v>
      </c>
      <c r="O49">
        <f>(I49*21)/100</f>
        <v>0</v>
      </c>
      <c r="P49" t="s">
        <v>9</v>
      </c>
    </row>
    <row r="50" spans="1:16">
      <c r="A50" s="23" t="s">
        <v>52</v>
      </c>
      <c r="E50" s="24" t="s">
        <v>49</v>
      </c>
    </row>
    <row r="51" spans="1:16" ht="63.75">
      <c r="A51" s="25" t="s">
        <v>53</v>
      </c>
      <c r="E51" s="26" t="s">
        <v>90</v>
      </c>
    </row>
    <row r="52" spans="1:16" ht="229.5">
      <c r="A52" t="s">
        <v>55</v>
      </c>
      <c r="E52" s="24" t="s">
        <v>91</v>
      </c>
    </row>
    <row r="53" spans="1:16">
      <c r="A53" s="17" t="s">
        <v>47</v>
      </c>
      <c r="B53" s="18" t="s">
        <v>92</v>
      </c>
      <c r="C53" s="18" t="s">
        <v>93</v>
      </c>
      <c r="D53" s="17" t="s">
        <v>49</v>
      </c>
      <c r="E53" s="19" t="s">
        <v>94</v>
      </c>
      <c r="F53" s="20" t="s">
        <v>59</v>
      </c>
      <c r="G53" s="21">
        <v>71</v>
      </c>
      <c r="H53" s="22">
        <v>0</v>
      </c>
      <c r="I53" s="22">
        <f>ROUND(ROUND(H53,2)*ROUND(G53,3),2)</f>
        <v>0</v>
      </c>
      <c r="O53">
        <f>(I53*21)/100</f>
        <v>0</v>
      </c>
      <c r="P53" t="s">
        <v>9</v>
      </c>
    </row>
    <row r="54" spans="1:16">
      <c r="A54" s="23" t="s">
        <v>52</v>
      </c>
      <c r="E54" s="24" t="s">
        <v>49</v>
      </c>
    </row>
    <row r="55" spans="1:16" ht="89.25">
      <c r="A55" s="25" t="s">
        <v>53</v>
      </c>
      <c r="E55" s="26" t="s">
        <v>95</v>
      </c>
    </row>
    <row r="56" spans="1:16" ht="229.5">
      <c r="A56" t="s">
        <v>55</v>
      </c>
      <c r="E56" s="24" t="s">
        <v>96</v>
      </c>
    </row>
    <row r="57" spans="1:16">
      <c r="A57" s="17" t="s">
        <v>47</v>
      </c>
      <c r="B57" s="18" t="s">
        <v>97</v>
      </c>
      <c r="C57" s="18" t="s">
        <v>98</v>
      </c>
      <c r="D57" s="17" t="s">
        <v>49</v>
      </c>
      <c r="E57" s="19" t="s">
        <v>99</v>
      </c>
      <c r="F57" s="20" t="s">
        <v>59</v>
      </c>
      <c r="G57" s="21">
        <v>57.85</v>
      </c>
      <c r="H57" s="22">
        <v>0</v>
      </c>
      <c r="I57" s="22">
        <f>ROUND(ROUND(H57,2)*ROUND(G57,3),2)</f>
        <v>0</v>
      </c>
      <c r="O57">
        <f>(I57*21)/100</f>
        <v>0</v>
      </c>
      <c r="P57" t="s">
        <v>9</v>
      </c>
    </row>
    <row r="58" spans="1:16">
      <c r="A58" s="23" t="s">
        <v>52</v>
      </c>
      <c r="E58" s="24" t="s">
        <v>49</v>
      </c>
    </row>
    <row r="59" spans="1:16" ht="229.5">
      <c r="A59" s="25" t="s">
        <v>53</v>
      </c>
      <c r="E59" s="26" t="s">
        <v>100</v>
      </c>
    </row>
    <row r="60" spans="1:16" ht="267.75">
      <c r="A60" t="s">
        <v>55</v>
      </c>
      <c r="E60" s="24" t="s">
        <v>101</v>
      </c>
    </row>
    <row r="61" spans="1:16">
      <c r="A61" s="17" t="s">
        <v>47</v>
      </c>
      <c r="B61" s="18" t="s">
        <v>102</v>
      </c>
      <c r="C61" s="18" t="s">
        <v>103</v>
      </c>
      <c r="D61" s="17" t="s">
        <v>49</v>
      </c>
      <c r="E61" s="19" t="s">
        <v>104</v>
      </c>
      <c r="F61" s="20" t="s">
        <v>105</v>
      </c>
      <c r="G61" s="21">
        <v>19962</v>
      </c>
      <c r="H61" s="22">
        <v>0</v>
      </c>
      <c r="I61" s="22">
        <f>ROUND(ROUND(H61,2)*ROUND(G61,3),2)</f>
        <v>0</v>
      </c>
      <c r="O61">
        <f>(I61*21)/100</f>
        <v>0</v>
      </c>
      <c r="P61" t="s">
        <v>9</v>
      </c>
    </row>
    <row r="62" spans="1:16">
      <c r="A62" s="23" t="s">
        <v>52</v>
      </c>
      <c r="E62" s="24" t="s">
        <v>49</v>
      </c>
    </row>
    <row r="63" spans="1:16" ht="51">
      <c r="A63" s="25" t="s">
        <v>53</v>
      </c>
      <c r="E63" s="26" t="s">
        <v>106</v>
      </c>
    </row>
    <row r="64" spans="1:16" ht="25.5">
      <c r="A64" t="s">
        <v>55</v>
      </c>
      <c r="E64" s="24" t="s">
        <v>107</v>
      </c>
    </row>
    <row r="65" spans="1:18" ht="25.5">
      <c r="A65" s="17" t="s">
        <v>47</v>
      </c>
      <c r="B65" s="18" t="s">
        <v>108</v>
      </c>
      <c r="C65" s="18" t="s">
        <v>109</v>
      </c>
      <c r="D65" s="17" t="s">
        <v>49</v>
      </c>
      <c r="E65" s="19" t="s">
        <v>110</v>
      </c>
      <c r="F65" s="20" t="s">
        <v>111</v>
      </c>
      <c r="G65" s="21">
        <v>75</v>
      </c>
      <c r="H65" s="22">
        <v>0</v>
      </c>
      <c r="I65" s="22">
        <f>ROUND(ROUND(H65,2)*ROUND(G65,3),2)</f>
        <v>0</v>
      </c>
      <c r="O65">
        <f>(I65*21)/100</f>
        <v>0</v>
      </c>
      <c r="P65" t="s">
        <v>9</v>
      </c>
    </row>
    <row r="66" spans="1:18">
      <c r="A66" s="23" t="s">
        <v>52</v>
      </c>
      <c r="E66" s="24" t="s">
        <v>49</v>
      </c>
    </row>
    <row r="67" spans="1:18" ht="89.25">
      <c r="A67" s="25" t="s">
        <v>53</v>
      </c>
      <c r="E67" s="26" t="s">
        <v>112</v>
      </c>
    </row>
    <row r="68" spans="1:18" ht="409.5">
      <c r="A68" t="s">
        <v>55</v>
      </c>
      <c r="E68" s="24" t="s">
        <v>113</v>
      </c>
    </row>
    <row r="69" spans="1:18">
      <c r="A69" s="17" t="s">
        <v>47</v>
      </c>
      <c r="B69" s="18" t="s">
        <v>114</v>
      </c>
      <c r="C69" s="18" t="s">
        <v>115</v>
      </c>
      <c r="D69" s="17" t="s">
        <v>49</v>
      </c>
      <c r="E69" s="19" t="s">
        <v>116</v>
      </c>
      <c r="F69" s="20" t="s">
        <v>59</v>
      </c>
      <c r="G69" s="21">
        <v>2297</v>
      </c>
      <c r="H69" s="22">
        <v>0</v>
      </c>
      <c r="I69" s="22">
        <f>ROUND(ROUND(H69,2)*ROUND(G69,3),2)</f>
        <v>0</v>
      </c>
      <c r="O69">
        <f>(I69*21)/100</f>
        <v>0</v>
      </c>
      <c r="P69" t="s">
        <v>9</v>
      </c>
    </row>
    <row r="70" spans="1:18">
      <c r="A70" s="23" t="s">
        <v>52</v>
      </c>
      <c r="E70" s="24" t="s">
        <v>49</v>
      </c>
    </row>
    <row r="71" spans="1:18" ht="114.75">
      <c r="A71" s="25" t="s">
        <v>53</v>
      </c>
      <c r="E71" s="26" t="s">
        <v>117</v>
      </c>
    </row>
    <row r="72" spans="1:18" ht="409.5">
      <c r="A72" t="s">
        <v>55</v>
      </c>
      <c r="E72" s="24" t="s">
        <v>118</v>
      </c>
    </row>
    <row r="73" spans="1:18" ht="25.5">
      <c r="A73" s="17" t="s">
        <v>47</v>
      </c>
      <c r="B73" s="18" t="s">
        <v>119</v>
      </c>
      <c r="C73" s="18" t="s">
        <v>120</v>
      </c>
      <c r="D73" s="17" t="s">
        <v>49</v>
      </c>
      <c r="E73" s="19" t="s">
        <v>121</v>
      </c>
      <c r="F73" s="20" t="s">
        <v>59</v>
      </c>
      <c r="G73" s="21">
        <v>97</v>
      </c>
      <c r="H73" s="22">
        <v>0</v>
      </c>
      <c r="I73" s="22">
        <f>ROUND(ROUND(H73,2)*ROUND(G73,3),2)</f>
        <v>0</v>
      </c>
      <c r="O73">
        <f>(I73*21)/100</f>
        <v>0</v>
      </c>
      <c r="P73" t="s">
        <v>9</v>
      </c>
    </row>
    <row r="74" spans="1:18">
      <c r="A74" s="23" t="s">
        <v>52</v>
      </c>
      <c r="E74" s="24" t="s">
        <v>49</v>
      </c>
    </row>
    <row r="75" spans="1:18" ht="51">
      <c r="A75" s="25" t="s">
        <v>53</v>
      </c>
      <c r="E75" s="26" t="s">
        <v>122</v>
      </c>
    </row>
    <row r="76" spans="1:18" ht="409.5">
      <c r="A76" t="s">
        <v>55</v>
      </c>
      <c r="E76" s="24" t="s">
        <v>118</v>
      </c>
    </row>
    <row r="77" spans="1:18" ht="12.75" customHeight="1">
      <c r="A77" s="3" t="s">
        <v>45</v>
      </c>
      <c r="B77" s="3"/>
      <c r="C77" s="27" t="s">
        <v>123</v>
      </c>
      <c r="D77" s="3"/>
      <c r="E77" s="15" t="s">
        <v>124</v>
      </c>
      <c r="F77" s="3"/>
      <c r="G77" s="3"/>
      <c r="H77" s="3"/>
      <c r="I77" s="28">
        <f>0+Q77</f>
        <v>0</v>
      </c>
      <c r="O77">
        <f>0+R77</f>
        <v>0</v>
      </c>
      <c r="Q77">
        <f>0+I78+I82</f>
        <v>0</v>
      </c>
      <c r="R77">
        <f>0+O78+O82</f>
        <v>0</v>
      </c>
    </row>
    <row r="78" spans="1:18">
      <c r="A78" s="17" t="s">
        <v>47</v>
      </c>
      <c r="B78" s="18" t="s">
        <v>125</v>
      </c>
      <c r="C78" s="18" t="s">
        <v>126</v>
      </c>
      <c r="D78" s="17" t="s">
        <v>49</v>
      </c>
      <c r="E78" s="19" t="s">
        <v>127</v>
      </c>
      <c r="F78" s="20" t="s">
        <v>59</v>
      </c>
      <c r="G78" s="21">
        <v>790</v>
      </c>
      <c r="H78" s="22">
        <v>0</v>
      </c>
      <c r="I78" s="22">
        <f>ROUND(ROUND(H78,2)*ROUND(G78,3),2)</f>
        <v>0</v>
      </c>
      <c r="O78">
        <f>(I78*21)/100</f>
        <v>0</v>
      </c>
      <c r="P78" t="s">
        <v>9</v>
      </c>
    </row>
    <row r="79" spans="1:18">
      <c r="A79" s="23" t="s">
        <v>52</v>
      </c>
      <c r="E79" s="24" t="s">
        <v>49</v>
      </c>
    </row>
    <row r="80" spans="1:18" ht="51">
      <c r="A80" s="25" t="s">
        <v>53</v>
      </c>
      <c r="E80" s="26" t="s">
        <v>128</v>
      </c>
    </row>
    <row r="81" spans="1:18" ht="38.25">
      <c r="A81" t="s">
        <v>55</v>
      </c>
      <c r="E81" s="24" t="s">
        <v>129</v>
      </c>
    </row>
    <row r="82" spans="1:18">
      <c r="A82" s="17" t="s">
        <v>47</v>
      </c>
      <c r="B82" s="18" t="s">
        <v>130</v>
      </c>
      <c r="C82" s="18" t="s">
        <v>131</v>
      </c>
      <c r="D82" s="17" t="s">
        <v>49</v>
      </c>
      <c r="E82" s="19" t="s">
        <v>132</v>
      </c>
      <c r="F82" s="20" t="s">
        <v>105</v>
      </c>
      <c r="G82" s="21">
        <v>3376</v>
      </c>
      <c r="H82" s="22">
        <v>0</v>
      </c>
      <c r="I82" s="22">
        <f>ROUND(ROUND(H82,2)*ROUND(G82,3),2)</f>
        <v>0</v>
      </c>
      <c r="O82">
        <f>(I82*21)/100</f>
        <v>0</v>
      </c>
      <c r="P82" t="s">
        <v>9</v>
      </c>
    </row>
    <row r="83" spans="1:18">
      <c r="A83" s="23" t="s">
        <v>52</v>
      </c>
      <c r="E83" s="24" t="s">
        <v>49</v>
      </c>
    </row>
    <row r="84" spans="1:18" ht="76.5">
      <c r="A84" s="25" t="s">
        <v>53</v>
      </c>
      <c r="E84" s="26" t="s">
        <v>133</v>
      </c>
    </row>
    <row r="85" spans="1:18" ht="114.75">
      <c r="A85" t="s">
        <v>55</v>
      </c>
      <c r="E85" s="24" t="s">
        <v>134</v>
      </c>
    </row>
    <row r="86" spans="1:18" ht="12.75" customHeight="1">
      <c r="A86" s="3" t="s">
        <v>45</v>
      </c>
      <c r="B86" s="3"/>
      <c r="C86" s="27" t="s">
        <v>135</v>
      </c>
      <c r="D86" s="3"/>
      <c r="E86" s="15" t="s">
        <v>136</v>
      </c>
      <c r="F86" s="3"/>
      <c r="G86" s="3"/>
      <c r="H86" s="3"/>
      <c r="I86" s="28">
        <f>0+Q86</f>
        <v>0</v>
      </c>
      <c r="O86">
        <f>0+R86</f>
        <v>0</v>
      </c>
      <c r="Q86">
        <f>0+I87+I91+I95</f>
        <v>0</v>
      </c>
      <c r="R86">
        <f>0+O87+O91+O95</f>
        <v>0</v>
      </c>
    </row>
    <row r="87" spans="1:18" s="40" customFormat="1">
      <c r="A87" s="34" t="s">
        <v>47</v>
      </c>
      <c r="B87" s="35" t="s">
        <v>137</v>
      </c>
      <c r="C87" s="35" t="s">
        <v>138</v>
      </c>
      <c r="D87" s="34" t="s">
        <v>49</v>
      </c>
      <c r="E87" s="36" t="s">
        <v>139</v>
      </c>
      <c r="F87" s="37" t="s">
        <v>59</v>
      </c>
      <c r="G87" s="38">
        <v>296</v>
      </c>
      <c r="H87" s="39">
        <v>0</v>
      </c>
      <c r="I87" s="39">
        <f>ROUND(ROUND(H87,2)*ROUND(G87,3),2)</f>
        <v>0</v>
      </c>
      <c r="O87" s="40">
        <f>(I87*21)/100</f>
        <v>0</v>
      </c>
      <c r="P87" s="40" t="s">
        <v>9</v>
      </c>
    </row>
    <row r="88" spans="1:18" s="40" customFormat="1">
      <c r="A88" s="41" t="s">
        <v>52</v>
      </c>
      <c r="E88" s="42" t="s">
        <v>49</v>
      </c>
    </row>
    <row r="89" spans="1:18" s="40" customFormat="1" ht="51">
      <c r="A89" s="43" t="s">
        <v>53</v>
      </c>
      <c r="E89" s="44" t="s">
        <v>300</v>
      </c>
    </row>
    <row r="90" spans="1:18" s="40" customFormat="1" ht="318.75">
      <c r="A90" s="40" t="s">
        <v>55</v>
      </c>
      <c r="E90" s="42" t="s">
        <v>140</v>
      </c>
    </row>
    <row r="91" spans="1:18" s="40" customFormat="1">
      <c r="A91" s="34" t="s">
        <v>47</v>
      </c>
      <c r="B91" s="35" t="s">
        <v>123</v>
      </c>
      <c r="C91" s="35" t="s">
        <v>141</v>
      </c>
      <c r="D91" s="34" t="s">
        <v>49</v>
      </c>
      <c r="E91" s="36" t="s">
        <v>142</v>
      </c>
      <c r="F91" s="37" t="s">
        <v>143</v>
      </c>
      <c r="G91" s="38">
        <v>21.44</v>
      </c>
      <c r="H91" s="39">
        <v>0</v>
      </c>
      <c r="I91" s="39">
        <f>ROUND(ROUND(H91,2)*ROUND(G91,3),2)</f>
        <v>0</v>
      </c>
      <c r="O91" s="40">
        <f>(I91*21)/100</f>
        <v>0</v>
      </c>
      <c r="P91" s="40" t="s">
        <v>9</v>
      </c>
    </row>
    <row r="92" spans="1:18" s="40" customFormat="1">
      <c r="A92" s="41" t="s">
        <v>52</v>
      </c>
      <c r="E92" s="42" t="s">
        <v>49</v>
      </c>
    </row>
    <row r="93" spans="1:18" s="40" customFormat="1" ht="63.75">
      <c r="A93" s="43" t="s">
        <v>53</v>
      </c>
      <c r="E93" s="44" t="s">
        <v>301</v>
      </c>
    </row>
    <row r="94" spans="1:18" s="40" customFormat="1" ht="267.75">
      <c r="A94" s="40" t="s">
        <v>55</v>
      </c>
      <c r="E94" s="42" t="s">
        <v>144</v>
      </c>
    </row>
    <row r="95" spans="1:18">
      <c r="A95" s="17" t="s">
        <v>47</v>
      </c>
      <c r="B95" s="18" t="s">
        <v>145</v>
      </c>
      <c r="C95" s="18" t="s">
        <v>146</v>
      </c>
      <c r="D95" s="17" t="s">
        <v>49</v>
      </c>
      <c r="E95" s="19" t="s">
        <v>147</v>
      </c>
      <c r="F95" s="20" t="s">
        <v>148</v>
      </c>
      <c r="G95" s="21">
        <v>3403.2</v>
      </c>
      <c r="H95" s="22">
        <v>0</v>
      </c>
      <c r="I95" s="22">
        <f>ROUND(ROUND(H95,2)*ROUND(G95,3),2)</f>
        <v>0</v>
      </c>
      <c r="O95">
        <f>(I95*21)/100</f>
        <v>0</v>
      </c>
      <c r="P95" t="s">
        <v>9</v>
      </c>
    </row>
    <row r="96" spans="1:18">
      <c r="A96" s="23" t="s">
        <v>52</v>
      </c>
      <c r="E96" s="24" t="s">
        <v>49</v>
      </c>
    </row>
    <row r="97" spans="1:18" ht="51">
      <c r="A97" s="25" t="s">
        <v>53</v>
      </c>
      <c r="E97" s="26" t="s">
        <v>149</v>
      </c>
    </row>
    <row r="98" spans="1:18" ht="293.25">
      <c r="A98" t="s">
        <v>55</v>
      </c>
      <c r="E98" s="24" t="s">
        <v>150</v>
      </c>
    </row>
    <row r="99" spans="1:18" ht="12.75" customHeight="1">
      <c r="A99" s="3" t="s">
        <v>45</v>
      </c>
      <c r="B99" s="3"/>
      <c r="C99" s="27" t="s">
        <v>151</v>
      </c>
      <c r="D99" s="3"/>
      <c r="E99" s="15" t="s">
        <v>152</v>
      </c>
      <c r="F99" s="3"/>
      <c r="G99" s="3"/>
      <c r="H99" s="3"/>
      <c r="I99" s="28">
        <f>0+Q99</f>
        <v>0</v>
      </c>
      <c r="O99">
        <f>0+R99</f>
        <v>0</v>
      </c>
      <c r="Q99">
        <f>0+I100+I104+I108+I112+I116</f>
        <v>0</v>
      </c>
      <c r="R99">
        <f>0+O100+O104+O108+O112+O116</f>
        <v>0</v>
      </c>
    </row>
    <row r="100" spans="1:18">
      <c r="A100" s="17" t="s">
        <v>47</v>
      </c>
      <c r="B100" s="18" t="s">
        <v>153</v>
      </c>
      <c r="C100" s="18" t="s">
        <v>154</v>
      </c>
      <c r="D100" s="17" t="s">
        <v>49</v>
      </c>
      <c r="E100" s="19" t="s">
        <v>155</v>
      </c>
      <c r="F100" s="20" t="s">
        <v>59</v>
      </c>
      <c r="G100" s="21">
        <v>229.7</v>
      </c>
      <c r="H100" s="22">
        <v>0</v>
      </c>
      <c r="I100" s="22">
        <f>ROUND(ROUND(H100,2)*ROUND(G100,3),2)</f>
        <v>0</v>
      </c>
      <c r="O100">
        <f>(I100*21)/100</f>
        <v>0</v>
      </c>
      <c r="P100" t="s">
        <v>9</v>
      </c>
    </row>
    <row r="101" spans="1:18">
      <c r="A101" s="23" t="s">
        <v>52</v>
      </c>
      <c r="E101" s="24" t="s">
        <v>49</v>
      </c>
    </row>
    <row r="102" spans="1:18" ht="127.5">
      <c r="A102" s="25" t="s">
        <v>53</v>
      </c>
      <c r="E102" s="26" t="s">
        <v>156</v>
      </c>
    </row>
    <row r="103" spans="1:18" ht="318.75">
      <c r="A103" t="s">
        <v>55</v>
      </c>
      <c r="E103" s="24" t="s">
        <v>140</v>
      </c>
    </row>
    <row r="104" spans="1:18">
      <c r="A104" s="17" t="s">
        <v>47</v>
      </c>
      <c r="B104" s="18" t="s">
        <v>157</v>
      </c>
      <c r="C104" s="18" t="s">
        <v>158</v>
      </c>
      <c r="D104" s="17" t="s">
        <v>49</v>
      </c>
      <c r="E104" s="19" t="s">
        <v>159</v>
      </c>
      <c r="F104" s="20" t="s">
        <v>59</v>
      </c>
      <c r="G104" s="21">
        <v>60.1</v>
      </c>
      <c r="H104" s="22">
        <v>0</v>
      </c>
      <c r="I104" s="22">
        <f>ROUND(ROUND(H104,2)*ROUND(G104,3),2)</f>
        <v>0</v>
      </c>
      <c r="O104">
        <f>(I104*21)/100</f>
        <v>0</v>
      </c>
      <c r="P104" t="s">
        <v>9</v>
      </c>
    </row>
    <row r="105" spans="1:18">
      <c r="A105" s="23" t="s">
        <v>52</v>
      </c>
      <c r="E105" s="24" t="s">
        <v>49</v>
      </c>
    </row>
    <row r="106" spans="1:18" ht="127.5">
      <c r="A106" s="25" t="s">
        <v>53</v>
      </c>
      <c r="E106" s="26" t="s">
        <v>160</v>
      </c>
    </row>
    <row r="107" spans="1:18" ht="38.25">
      <c r="A107" t="s">
        <v>55</v>
      </c>
      <c r="E107" s="24" t="s">
        <v>129</v>
      </c>
    </row>
    <row r="108" spans="1:18">
      <c r="A108" s="17" t="s">
        <v>47</v>
      </c>
      <c r="B108" s="18" t="s">
        <v>161</v>
      </c>
      <c r="C108" s="18" t="s">
        <v>162</v>
      </c>
      <c r="D108" s="17" t="s">
        <v>49</v>
      </c>
      <c r="E108" s="19" t="s">
        <v>163</v>
      </c>
      <c r="F108" s="20" t="s">
        <v>59</v>
      </c>
      <c r="G108" s="21">
        <v>82.9</v>
      </c>
      <c r="H108" s="22">
        <v>0</v>
      </c>
      <c r="I108" s="22">
        <f>ROUND(ROUND(H108,2)*ROUND(G108,3),2)</f>
        <v>0</v>
      </c>
      <c r="O108">
        <f>(I108*21)/100</f>
        <v>0</v>
      </c>
      <c r="P108" t="s">
        <v>9</v>
      </c>
    </row>
    <row r="109" spans="1:18">
      <c r="A109" s="23" t="s">
        <v>52</v>
      </c>
      <c r="E109" s="24" t="s">
        <v>49</v>
      </c>
    </row>
    <row r="110" spans="1:18" ht="229.5">
      <c r="A110" s="25" t="s">
        <v>53</v>
      </c>
      <c r="E110" s="26" t="s">
        <v>164</v>
      </c>
    </row>
    <row r="111" spans="1:18" ht="38.25">
      <c r="A111" t="s">
        <v>55</v>
      </c>
      <c r="E111" s="24" t="s">
        <v>129</v>
      </c>
    </row>
    <row r="112" spans="1:18">
      <c r="A112" s="17" t="s">
        <v>47</v>
      </c>
      <c r="B112" s="18" t="s">
        <v>165</v>
      </c>
      <c r="C112" s="18" t="s">
        <v>166</v>
      </c>
      <c r="D112" s="17" t="s">
        <v>49</v>
      </c>
      <c r="E112" s="19" t="s">
        <v>167</v>
      </c>
      <c r="F112" s="20" t="s">
        <v>59</v>
      </c>
      <c r="G112" s="21">
        <v>218.768</v>
      </c>
      <c r="H112" s="22">
        <v>0</v>
      </c>
      <c r="I112" s="22">
        <f>ROUND(ROUND(H112,2)*ROUND(G112,3),2)</f>
        <v>0</v>
      </c>
      <c r="O112">
        <f>(I112*21)/100</f>
        <v>0</v>
      </c>
      <c r="P112" t="s">
        <v>9</v>
      </c>
    </row>
    <row r="113" spans="1:18">
      <c r="A113" s="23" t="s">
        <v>52</v>
      </c>
      <c r="E113" s="24" t="s">
        <v>49</v>
      </c>
    </row>
    <row r="114" spans="1:18" ht="140.25">
      <c r="A114" s="25" t="s">
        <v>53</v>
      </c>
      <c r="E114" s="26" t="s">
        <v>168</v>
      </c>
    </row>
    <row r="115" spans="1:18" ht="102">
      <c r="A115" t="s">
        <v>55</v>
      </c>
      <c r="E115" s="24" t="s">
        <v>169</v>
      </c>
    </row>
    <row r="116" spans="1:18">
      <c r="A116" s="17" t="s">
        <v>47</v>
      </c>
      <c r="B116" s="18" t="s">
        <v>170</v>
      </c>
      <c r="C116" s="18" t="s">
        <v>171</v>
      </c>
      <c r="D116" s="17" t="s">
        <v>49</v>
      </c>
      <c r="E116" s="19" t="s">
        <v>172</v>
      </c>
      <c r="F116" s="20" t="s">
        <v>105</v>
      </c>
      <c r="G116" s="21">
        <v>154</v>
      </c>
      <c r="H116" s="22">
        <v>0</v>
      </c>
      <c r="I116" s="22">
        <f>ROUND(ROUND(H116,2)*ROUND(G116,3),2)</f>
        <v>0</v>
      </c>
      <c r="O116">
        <f>(I116*21)/100</f>
        <v>0</v>
      </c>
      <c r="P116" t="s">
        <v>9</v>
      </c>
    </row>
    <row r="117" spans="1:18">
      <c r="A117" s="23" t="s">
        <v>52</v>
      </c>
      <c r="E117" s="24" t="s">
        <v>49</v>
      </c>
    </row>
    <row r="118" spans="1:18" ht="51">
      <c r="A118" s="25" t="s">
        <v>53</v>
      </c>
      <c r="E118" s="26" t="s">
        <v>173</v>
      </c>
    </row>
    <row r="119" spans="1:18" ht="127.5">
      <c r="A119" t="s">
        <v>55</v>
      </c>
      <c r="E119" s="24" t="s">
        <v>174</v>
      </c>
    </row>
    <row r="120" spans="1:18" ht="12.75" customHeight="1">
      <c r="A120" s="3" t="s">
        <v>45</v>
      </c>
      <c r="B120" s="3"/>
      <c r="C120" s="27" t="s">
        <v>175</v>
      </c>
      <c r="D120" s="3"/>
      <c r="E120" s="15" t="s">
        <v>176</v>
      </c>
      <c r="F120" s="3"/>
      <c r="G120" s="3"/>
      <c r="H120" s="3"/>
      <c r="I120" s="28">
        <f>0+Q120</f>
        <v>0</v>
      </c>
      <c r="O120">
        <f>0+R120</f>
        <v>0</v>
      </c>
      <c r="Q120">
        <f>0+I121+I125+I129+I133+I137</f>
        <v>0</v>
      </c>
      <c r="R120">
        <f>0+O121+O125+O129+O133+O137</f>
        <v>0</v>
      </c>
    </row>
    <row r="121" spans="1:18" ht="25.5">
      <c r="A121" s="17" t="s">
        <v>47</v>
      </c>
      <c r="B121" s="18" t="s">
        <v>177</v>
      </c>
      <c r="C121" s="18" t="s">
        <v>178</v>
      </c>
      <c r="D121" s="17" t="s">
        <v>49</v>
      </c>
      <c r="E121" s="19" t="s">
        <v>179</v>
      </c>
      <c r="F121" s="20" t="s">
        <v>59</v>
      </c>
      <c r="G121" s="21">
        <v>4517</v>
      </c>
      <c r="H121" s="22">
        <v>0</v>
      </c>
      <c r="I121" s="22">
        <f>ROUND(ROUND(H121,2)*ROUND(G121,3),2)</f>
        <v>0</v>
      </c>
      <c r="O121">
        <f>(I121*21)/100</f>
        <v>0</v>
      </c>
      <c r="P121" t="s">
        <v>9</v>
      </c>
    </row>
    <row r="122" spans="1:18">
      <c r="A122" s="23" t="s">
        <v>52</v>
      </c>
      <c r="E122" s="24" t="s">
        <v>49</v>
      </c>
    </row>
    <row r="123" spans="1:18" ht="51">
      <c r="A123" s="25" t="s">
        <v>53</v>
      </c>
      <c r="E123" s="26" t="s">
        <v>180</v>
      </c>
    </row>
    <row r="124" spans="1:18" ht="280.5">
      <c r="A124" t="s">
        <v>55</v>
      </c>
      <c r="E124" s="24" t="s">
        <v>181</v>
      </c>
    </row>
    <row r="125" spans="1:18" ht="25.5">
      <c r="A125" s="17" t="s">
        <v>47</v>
      </c>
      <c r="B125" s="18" t="s">
        <v>182</v>
      </c>
      <c r="C125" s="18" t="s">
        <v>183</v>
      </c>
      <c r="D125" s="17" t="s">
        <v>49</v>
      </c>
      <c r="E125" s="19" t="s">
        <v>184</v>
      </c>
      <c r="F125" s="20" t="s">
        <v>59</v>
      </c>
      <c r="G125" s="21">
        <v>4840</v>
      </c>
      <c r="H125" s="22">
        <v>0</v>
      </c>
      <c r="I125" s="22">
        <f>ROUND(ROUND(H125,2)*ROUND(G125,3),2)</f>
        <v>0</v>
      </c>
      <c r="O125">
        <f>(I125*21)/100</f>
        <v>0</v>
      </c>
      <c r="P125" t="s">
        <v>9</v>
      </c>
    </row>
    <row r="126" spans="1:18">
      <c r="A126" s="23" t="s">
        <v>52</v>
      </c>
      <c r="E126" s="24" t="s">
        <v>49</v>
      </c>
    </row>
    <row r="127" spans="1:18" ht="51">
      <c r="A127" s="25" t="s">
        <v>53</v>
      </c>
      <c r="E127" s="26" t="s">
        <v>185</v>
      </c>
    </row>
    <row r="128" spans="1:18" ht="331.5">
      <c r="A128" t="s">
        <v>55</v>
      </c>
      <c r="E128" s="24" t="s">
        <v>186</v>
      </c>
    </row>
    <row r="129" spans="1:18" ht="25.5">
      <c r="A129" s="17" t="s">
        <v>47</v>
      </c>
      <c r="B129" s="18" t="s">
        <v>187</v>
      </c>
      <c r="C129" s="18" t="s">
        <v>188</v>
      </c>
      <c r="D129" s="17" t="s">
        <v>49</v>
      </c>
      <c r="E129" s="19" t="s">
        <v>189</v>
      </c>
      <c r="F129" s="20" t="s">
        <v>59</v>
      </c>
      <c r="G129" s="21">
        <v>2898.3</v>
      </c>
      <c r="H129" s="22">
        <v>0</v>
      </c>
      <c r="I129" s="22">
        <f>ROUND(ROUND(H129,2)*ROUND(G129,3),2)</f>
        <v>0</v>
      </c>
      <c r="O129">
        <f>(I129*21)/100</f>
        <v>0</v>
      </c>
      <c r="P129" t="s">
        <v>9</v>
      </c>
    </row>
    <row r="130" spans="1:18">
      <c r="A130" s="23" t="s">
        <v>52</v>
      </c>
      <c r="E130" s="24" t="s">
        <v>49</v>
      </c>
    </row>
    <row r="131" spans="1:18" ht="89.25">
      <c r="A131" s="25" t="s">
        <v>53</v>
      </c>
      <c r="E131" s="26" t="s">
        <v>190</v>
      </c>
    </row>
    <row r="132" spans="1:18" ht="255">
      <c r="A132" t="s">
        <v>55</v>
      </c>
      <c r="E132" s="24" t="s">
        <v>191</v>
      </c>
    </row>
    <row r="133" spans="1:18" ht="25.5">
      <c r="A133" s="17" t="s">
        <v>47</v>
      </c>
      <c r="B133" s="18" t="s">
        <v>135</v>
      </c>
      <c r="C133" s="18" t="s">
        <v>192</v>
      </c>
      <c r="D133" s="17" t="s">
        <v>49</v>
      </c>
      <c r="E133" s="19" t="s">
        <v>193</v>
      </c>
      <c r="F133" s="20" t="s">
        <v>59</v>
      </c>
      <c r="G133" s="21">
        <v>364.5</v>
      </c>
      <c r="H133" s="22">
        <v>0</v>
      </c>
      <c r="I133" s="22">
        <f>ROUND(ROUND(H133,2)*ROUND(G133,3),2)</f>
        <v>0</v>
      </c>
      <c r="O133">
        <f>(I133*21)/100</f>
        <v>0</v>
      </c>
      <c r="P133" t="s">
        <v>9</v>
      </c>
    </row>
    <row r="134" spans="1:18">
      <c r="A134" s="23" t="s">
        <v>52</v>
      </c>
      <c r="E134" s="24" t="s">
        <v>49</v>
      </c>
    </row>
    <row r="135" spans="1:18" ht="63.75">
      <c r="A135" s="25" t="s">
        <v>53</v>
      </c>
      <c r="E135" s="26" t="s">
        <v>194</v>
      </c>
    </row>
    <row r="136" spans="1:18" ht="267.75">
      <c r="A136" t="s">
        <v>55</v>
      </c>
      <c r="E136" s="24" t="s">
        <v>195</v>
      </c>
    </row>
    <row r="137" spans="1:18" ht="25.5">
      <c r="A137" s="17" t="s">
        <v>47</v>
      </c>
      <c r="B137" s="18" t="s">
        <v>196</v>
      </c>
      <c r="C137" s="18" t="s">
        <v>197</v>
      </c>
      <c r="D137" s="17" t="s">
        <v>49</v>
      </c>
      <c r="E137" s="19" t="s">
        <v>198</v>
      </c>
      <c r="F137" s="20" t="s">
        <v>105</v>
      </c>
      <c r="G137" s="21">
        <v>9116</v>
      </c>
      <c r="H137" s="22">
        <v>0</v>
      </c>
      <c r="I137" s="22">
        <f>ROUND(ROUND(H137,2)*ROUND(G137,3),2)</f>
        <v>0</v>
      </c>
      <c r="O137">
        <f>(I137*21)/100</f>
        <v>0</v>
      </c>
      <c r="P137" t="s">
        <v>9</v>
      </c>
    </row>
    <row r="138" spans="1:18">
      <c r="A138" s="23" t="s">
        <v>52</v>
      </c>
      <c r="E138" s="24" t="s">
        <v>49</v>
      </c>
    </row>
    <row r="139" spans="1:18" ht="51">
      <c r="A139" s="25" t="s">
        <v>53</v>
      </c>
      <c r="E139" s="26" t="s">
        <v>199</v>
      </c>
    </row>
    <row r="140" spans="1:18" ht="178.5">
      <c r="A140" t="s">
        <v>55</v>
      </c>
      <c r="E140" s="24" t="s">
        <v>200</v>
      </c>
    </row>
    <row r="141" spans="1:18" ht="12.75" customHeight="1">
      <c r="A141" s="3" t="s">
        <v>45</v>
      </c>
      <c r="B141" s="3"/>
      <c r="C141" s="27" t="s">
        <v>201</v>
      </c>
      <c r="D141" s="3"/>
      <c r="E141" s="15" t="s">
        <v>202</v>
      </c>
      <c r="F141" s="3"/>
      <c r="G141" s="3"/>
      <c r="H141" s="3"/>
      <c r="I141" s="28">
        <f>0+Q141</f>
        <v>0</v>
      </c>
      <c r="O141">
        <f>0+R141</f>
        <v>0</v>
      </c>
      <c r="Q141">
        <f>0+I142</f>
        <v>0</v>
      </c>
      <c r="R141">
        <f>0+O142</f>
        <v>0</v>
      </c>
    </row>
    <row r="142" spans="1:18" ht="25.5">
      <c r="A142" s="17" t="s">
        <v>47</v>
      </c>
      <c r="B142" s="18" t="s">
        <v>203</v>
      </c>
      <c r="C142" s="18" t="s">
        <v>204</v>
      </c>
      <c r="D142" s="17" t="s">
        <v>49</v>
      </c>
      <c r="E142" s="19" t="s">
        <v>205</v>
      </c>
      <c r="F142" s="20" t="s">
        <v>105</v>
      </c>
      <c r="G142" s="21">
        <v>576.70000000000005</v>
      </c>
      <c r="H142" s="22">
        <v>0</v>
      </c>
      <c r="I142" s="22">
        <f>ROUND(ROUND(H142,2)*ROUND(G142,3),2)</f>
        <v>0</v>
      </c>
      <c r="O142">
        <f>(I142*21)/100</f>
        <v>0</v>
      </c>
      <c r="P142" t="s">
        <v>9</v>
      </c>
    </row>
    <row r="143" spans="1:18">
      <c r="A143" s="23" t="s">
        <v>52</v>
      </c>
      <c r="E143" s="24" t="s">
        <v>49</v>
      </c>
    </row>
    <row r="144" spans="1:18" ht="51">
      <c r="A144" s="25" t="s">
        <v>53</v>
      </c>
      <c r="E144" s="26" t="s">
        <v>206</v>
      </c>
    </row>
    <row r="145" spans="1:18" ht="191.25">
      <c r="A145" t="s">
        <v>55</v>
      </c>
      <c r="E145" s="24" t="s">
        <v>207</v>
      </c>
    </row>
    <row r="146" spans="1:18" ht="12.75" customHeight="1">
      <c r="A146" s="3" t="s">
        <v>45</v>
      </c>
      <c r="B146" s="3"/>
      <c r="C146" s="27" t="s">
        <v>208</v>
      </c>
      <c r="D146" s="3"/>
      <c r="E146" s="15" t="s">
        <v>209</v>
      </c>
      <c r="F146" s="3"/>
      <c r="G146" s="3"/>
      <c r="H146" s="3"/>
      <c r="I146" s="28">
        <f>0+Q146</f>
        <v>0</v>
      </c>
      <c r="O146">
        <f>0+R146</f>
        <v>0</v>
      </c>
      <c r="Q146">
        <f>0+I147+I151+I155+I159+I163+I167+I171+I175+I179</f>
        <v>0</v>
      </c>
      <c r="R146">
        <f>0+O147+O151+O155+O159+O163+O167+O171+O175+O179</f>
        <v>0</v>
      </c>
    </row>
    <row r="147" spans="1:18">
      <c r="A147" s="17" t="s">
        <v>47</v>
      </c>
      <c r="B147" s="18" t="s">
        <v>210</v>
      </c>
      <c r="C147" s="18" t="s">
        <v>211</v>
      </c>
      <c r="D147" s="17" t="s">
        <v>49</v>
      </c>
      <c r="E147" s="19" t="s">
        <v>212</v>
      </c>
      <c r="F147" s="20" t="s">
        <v>111</v>
      </c>
      <c r="G147" s="21">
        <v>95</v>
      </c>
      <c r="H147" s="22">
        <v>0</v>
      </c>
      <c r="I147" s="22">
        <f>ROUND(ROUND(H147,2)*ROUND(G147,3),2)</f>
        <v>0</v>
      </c>
      <c r="O147">
        <f>(I147*21)/100</f>
        <v>0</v>
      </c>
      <c r="P147" t="s">
        <v>9</v>
      </c>
    </row>
    <row r="148" spans="1:18">
      <c r="A148" s="23" t="s">
        <v>52</v>
      </c>
      <c r="E148" s="24" t="s">
        <v>49</v>
      </c>
    </row>
    <row r="149" spans="1:18" ht="51">
      <c r="A149" s="25" t="s">
        <v>53</v>
      </c>
      <c r="E149" s="26" t="s">
        <v>213</v>
      </c>
    </row>
    <row r="150" spans="1:18" ht="255">
      <c r="A150" t="s">
        <v>55</v>
      </c>
      <c r="E150" s="24" t="s">
        <v>214</v>
      </c>
    </row>
    <row r="151" spans="1:18">
      <c r="A151" s="17" t="s">
        <v>47</v>
      </c>
      <c r="B151" s="18" t="s">
        <v>215</v>
      </c>
      <c r="C151" s="18" t="s">
        <v>216</v>
      </c>
      <c r="D151" s="17" t="s">
        <v>49</v>
      </c>
      <c r="E151" s="19" t="s">
        <v>217</v>
      </c>
      <c r="F151" s="20" t="s">
        <v>111</v>
      </c>
      <c r="G151" s="21">
        <v>1449</v>
      </c>
      <c r="H151" s="22">
        <v>0</v>
      </c>
      <c r="I151" s="22">
        <f>ROUND(ROUND(H151,2)*ROUND(G151,3),2)</f>
        <v>0</v>
      </c>
      <c r="O151">
        <f>(I151*21)/100</f>
        <v>0</v>
      </c>
      <c r="P151" t="s">
        <v>9</v>
      </c>
    </row>
    <row r="152" spans="1:18">
      <c r="A152" s="23" t="s">
        <v>52</v>
      </c>
      <c r="E152" s="24" t="s">
        <v>49</v>
      </c>
    </row>
    <row r="153" spans="1:18" ht="51">
      <c r="A153" s="25" t="s">
        <v>53</v>
      </c>
      <c r="E153" s="26" t="s">
        <v>218</v>
      </c>
    </row>
    <row r="154" spans="1:18" ht="242.25">
      <c r="A154" t="s">
        <v>55</v>
      </c>
      <c r="E154" s="24" t="s">
        <v>219</v>
      </c>
    </row>
    <row r="155" spans="1:18">
      <c r="A155" s="17" t="s">
        <v>47</v>
      </c>
      <c r="B155" s="18" t="s">
        <v>220</v>
      </c>
      <c r="C155" s="18" t="s">
        <v>221</v>
      </c>
      <c r="D155" s="17" t="s">
        <v>49</v>
      </c>
      <c r="E155" s="19" t="s">
        <v>222</v>
      </c>
      <c r="F155" s="20" t="s">
        <v>111</v>
      </c>
      <c r="G155" s="21">
        <v>800</v>
      </c>
      <c r="H155" s="22">
        <v>0</v>
      </c>
      <c r="I155" s="22">
        <f>ROUND(ROUND(H155,2)*ROUND(G155,3),2)</f>
        <v>0</v>
      </c>
      <c r="O155">
        <f>(I155*21)/100</f>
        <v>0</v>
      </c>
      <c r="P155" t="s">
        <v>9</v>
      </c>
    </row>
    <row r="156" spans="1:18">
      <c r="A156" s="23" t="s">
        <v>52</v>
      </c>
      <c r="E156" s="24" t="s">
        <v>49</v>
      </c>
    </row>
    <row r="157" spans="1:18" ht="63.75">
      <c r="A157" s="25" t="s">
        <v>53</v>
      </c>
      <c r="E157" s="26" t="s">
        <v>223</v>
      </c>
    </row>
    <row r="158" spans="1:18" ht="242.25">
      <c r="A158" t="s">
        <v>55</v>
      </c>
      <c r="E158" s="24" t="s">
        <v>224</v>
      </c>
    </row>
    <row r="159" spans="1:18">
      <c r="A159" s="17" t="s">
        <v>47</v>
      </c>
      <c r="B159" s="18" t="s">
        <v>225</v>
      </c>
      <c r="C159" s="18" t="s">
        <v>226</v>
      </c>
      <c r="D159" s="17" t="s">
        <v>49</v>
      </c>
      <c r="E159" s="19" t="s">
        <v>227</v>
      </c>
      <c r="F159" s="20" t="s">
        <v>228</v>
      </c>
      <c r="G159" s="21">
        <v>2</v>
      </c>
      <c r="H159" s="22">
        <v>0</v>
      </c>
      <c r="I159" s="22">
        <f>ROUND(ROUND(H159,2)*ROUND(G159,3),2)</f>
        <v>0</v>
      </c>
      <c r="O159">
        <f>(I159*21)/100</f>
        <v>0</v>
      </c>
      <c r="P159" t="s">
        <v>9</v>
      </c>
    </row>
    <row r="160" spans="1:18">
      <c r="A160" s="23" t="s">
        <v>52</v>
      </c>
      <c r="E160" s="24" t="s">
        <v>49</v>
      </c>
    </row>
    <row r="161" spans="1:16" ht="102">
      <c r="A161" s="25" t="s">
        <v>53</v>
      </c>
      <c r="E161" s="26" t="s">
        <v>229</v>
      </c>
    </row>
    <row r="162" spans="1:16" ht="153">
      <c r="A162" t="s">
        <v>55</v>
      </c>
      <c r="E162" s="24" t="s">
        <v>230</v>
      </c>
    </row>
    <row r="163" spans="1:16">
      <c r="A163" s="17" t="s">
        <v>47</v>
      </c>
      <c r="B163" s="18" t="s">
        <v>231</v>
      </c>
      <c r="C163" s="18" t="s">
        <v>232</v>
      </c>
      <c r="D163" s="17" t="s">
        <v>49</v>
      </c>
      <c r="E163" s="19" t="s">
        <v>233</v>
      </c>
      <c r="F163" s="20" t="s">
        <v>59</v>
      </c>
      <c r="G163" s="21">
        <v>30</v>
      </c>
      <c r="H163" s="22">
        <v>0</v>
      </c>
      <c r="I163" s="22">
        <f>ROUND(ROUND(H163,2)*ROUND(G163,3),2)</f>
        <v>0</v>
      </c>
      <c r="O163">
        <f>(I163*21)/100</f>
        <v>0</v>
      </c>
      <c r="P163" t="s">
        <v>9</v>
      </c>
    </row>
    <row r="164" spans="1:16">
      <c r="A164" s="23" t="s">
        <v>52</v>
      </c>
      <c r="E164" s="24" t="s">
        <v>49</v>
      </c>
    </row>
    <row r="165" spans="1:16" ht="51">
      <c r="A165" s="25" t="s">
        <v>53</v>
      </c>
      <c r="E165" s="26" t="s">
        <v>234</v>
      </c>
    </row>
    <row r="166" spans="1:16" ht="318.75">
      <c r="A166" t="s">
        <v>55</v>
      </c>
      <c r="E166" s="24" t="s">
        <v>140</v>
      </c>
    </row>
    <row r="167" spans="1:16">
      <c r="A167" s="17" t="s">
        <v>47</v>
      </c>
      <c r="B167" s="18" t="s">
        <v>235</v>
      </c>
      <c r="C167" s="18" t="s">
        <v>236</v>
      </c>
      <c r="D167" s="17" t="s">
        <v>49</v>
      </c>
      <c r="E167" s="19" t="s">
        <v>237</v>
      </c>
      <c r="F167" s="20" t="s">
        <v>59</v>
      </c>
      <c r="G167" s="21">
        <v>44.2</v>
      </c>
      <c r="H167" s="22">
        <v>0</v>
      </c>
      <c r="I167" s="22">
        <f>ROUND(ROUND(H167,2)*ROUND(G167,3),2)</f>
        <v>0</v>
      </c>
      <c r="O167">
        <f>(I167*21)/100</f>
        <v>0</v>
      </c>
      <c r="P167" t="s">
        <v>9</v>
      </c>
    </row>
    <row r="168" spans="1:16">
      <c r="A168" s="23" t="s">
        <v>52</v>
      </c>
      <c r="E168" s="24" t="s">
        <v>49</v>
      </c>
    </row>
    <row r="169" spans="1:16" ht="102">
      <c r="A169" s="25" t="s">
        <v>53</v>
      </c>
      <c r="E169" s="26" t="s">
        <v>238</v>
      </c>
    </row>
    <row r="170" spans="1:16" ht="318.75">
      <c r="A170" t="s">
        <v>55</v>
      </c>
      <c r="E170" s="24" t="s">
        <v>140</v>
      </c>
    </row>
    <row r="171" spans="1:16" ht="25.5">
      <c r="A171" s="17" t="s">
        <v>47</v>
      </c>
      <c r="B171" s="18" t="s">
        <v>239</v>
      </c>
      <c r="C171" s="18" t="s">
        <v>240</v>
      </c>
      <c r="D171" s="17" t="s">
        <v>49</v>
      </c>
      <c r="E171" s="19" t="s">
        <v>241</v>
      </c>
      <c r="F171" s="20" t="s">
        <v>228</v>
      </c>
      <c r="G171" s="21">
        <v>41</v>
      </c>
      <c r="H171" s="22">
        <v>0</v>
      </c>
      <c r="I171" s="22">
        <f>ROUND(ROUND(H171,2)*ROUND(G171,3),2)</f>
        <v>0</v>
      </c>
      <c r="O171">
        <f>(I171*21)/100</f>
        <v>0</v>
      </c>
      <c r="P171" t="s">
        <v>9</v>
      </c>
    </row>
    <row r="172" spans="1:16">
      <c r="A172" s="23" t="s">
        <v>52</v>
      </c>
      <c r="E172" s="24" t="s">
        <v>49</v>
      </c>
    </row>
    <row r="173" spans="1:16" ht="51">
      <c r="A173" s="25" t="s">
        <v>53</v>
      </c>
      <c r="E173" s="26" t="s">
        <v>242</v>
      </c>
    </row>
    <row r="174" spans="1:16" ht="25.5">
      <c r="A174" t="s">
        <v>55</v>
      </c>
      <c r="E174" s="24" t="s">
        <v>243</v>
      </c>
    </row>
    <row r="175" spans="1:16">
      <c r="A175" s="17" t="s">
        <v>47</v>
      </c>
      <c r="B175" s="18" t="s">
        <v>151</v>
      </c>
      <c r="C175" s="18" t="s">
        <v>244</v>
      </c>
      <c r="D175" s="17" t="s">
        <v>49</v>
      </c>
      <c r="E175" s="19" t="s">
        <v>245</v>
      </c>
      <c r="F175" s="20" t="s">
        <v>228</v>
      </c>
      <c r="G175" s="21">
        <v>11</v>
      </c>
      <c r="H175" s="22">
        <v>0</v>
      </c>
      <c r="I175" s="22">
        <f>ROUND(ROUND(H175,2)*ROUND(G175,3),2)</f>
        <v>0</v>
      </c>
      <c r="O175">
        <f>(I175*21)/100</f>
        <v>0</v>
      </c>
      <c r="P175" t="s">
        <v>9</v>
      </c>
    </row>
    <row r="176" spans="1:16">
      <c r="A176" s="23" t="s">
        <v>52</v>
      </c>
      <c r="E176" s="24" t="s">
        <v>49</v>
      </c>
    </row>
    <row r="177" spans="1:18" ht="63.75">
      <c r="A177" s="25" t="s">
        <v>53</v>
      </c>
      <c r="E177" s="26" t="s">
        <v>246</v>
      </c>
    </row>
    <row r="178" spans="1:18" ht="409.5">
      <c r="A178" t="s">
        <v>55</v>
      </c>
      <c r="E178" s="24" t="s">
        <v>247</v>
      </c>
    </row>
    <row r="179" spans="1:18" ht="25.5">
      <c r="A179" s="17" t="s">
        <v>47</v>
      </c>
      <c r="B179" s="18" t="s">
        <v>248</v>
      </c>
      <c r="C179" s="18" t="s">
        <v>249</v>
      </c>
      <c r="D179" s="17" t="s">
        <v>49</v>
      </c>
      <c r="E179" s="19" t="s">
        <v>250</v>
      </c>
      <c r="F179" s="20" t="s">
        <v>228</v>
      </c>
      <c r="G179" s="21">
        <v>30</v>
      </c>
      <c r="H179" s="22">
        <v>0</v>
      </c>
      <c r="I179" s="22">
        <f>ROUND(ROUND(H179,2)*ROUND(G179,3),2)</f>
        <v>0</v>
      </c>
      <c r="O179">
        <f>(I179*21)/100</f>
        <v>0</v>
      </c>
      <c r="P179" t="s">
        <v>9</v>
      </c>
    </row>
    <row r="180" spans="1:18">
      <c r="A180" s="23" t="s">
        <v>52</v>
      </c>
      <c r="E180" s="24" t="s">
        <v>49</v>
      </c>
    </row>
    <row r="181" spans="1:18" ht="89.25">
      <c r="A181" s="25" t="s">
        <v>53</v>
      </c>
      <c r="E181" s="26" t="s">
        <v>251</v>
      </c>
    </row>
    <row r="182" spans="1:18" ht="409.5">
      <c r="A182" t="s">
        <v>55</v>
      </c>
      <c r="E182" s="24" t="s">
        <v>252</v>
      </c>
    </row>
    <row r="183" spans="1:18" ht="12.75" customHeight="1">
      <c r="A183" s="3" t="s">
        <v>45</v>
      </c>
      <c r="B183" s="3"/>
      <c r="C183" s="27" t="s">
        <v>253</v>
      </c>
      <c r="D183" s="3"/>
      <c r="E183" s="15" t="s">
        <v>254</v>
      </c>
      <c r="F183" s="3"/>
      <c r="G183" s="3"/>
      <c r="H183" s="3"/>
      <c r="I183" s="28">
        <f>0+Q183</f>
        <v>0</v>
      </c>
      <c r="O183">
        <f>0+R183</f>
        <v>0</v>
      </c>
      <c r="Q183">
        <f>0+I184</f>
        <v>0</v>
      </c>
      <c r="R183">
        <f>0+O184</f>
        <v>0</v>
      </c>
    </row>
    <row r="184" spans="1:18" ht="25.5">
      <c r="A184" s="17" t="s">
        <v>47</v>
      </c>
      <c r="B184" s="18" t="s">
        <v>255</v>
      </c>
      <c r="C184" s="18" t="s">
        <v>256</v>
      </c>
      <c r="D184" s="17" t="s">
        <v>49</v>
      </c>
      <c r="E184" s="19" t="s">
        <v>257</v>
      </c>
      <c r="F184" s="20" t="s">
        <v>258</v>
      </c>
      <c r="G184" s="21">
        <v>1</v>
      </c>
      <c r="H184" s="22">
        <v>0</v>
      </c>
      <c r="I184" s="22">
        <f>ROUND(ROUND(H184,2)*ROUND(G184,3),2)</f>
        <v>0</v>
      </c>
      <c r="O184">
        <f>(I184*21)/100</f>
        <v>0</v>
      </c>
      <c r="P184" t="s">
        <v>9</v>
      </c>
    </row>
    <row r="185" spans="1:18">
      <c r="A185" s="23" t="s">
        <v>52</v>
      </c>
      <c r="E185" s="24" t="s">
        <v>49</v>
      </c>
    </row>
    <row r="186" spans="1:18" ht="63.75">
      <c r="A186" s="25" t="s">
        <v>53</v>
      </c>
      <c r="E186" s="26" t="s">
        <v>259</v>
      </c>
    </row>
    <row r="187" spans="1:18">
      <c r="A187" t="s">
        <v>55</v>
      </c>
      <c r="E187" s="24" t="s">
        <v>260</v>
      </c>
    </row>
    <row r="188" spans="1:18" ht="12.75" customHeight="1">
      <c r="A188" s="3" t="s">
        <v>45</v>
      </c>
      <c r="B188" s="3"/>
      <c r="C188" s="27" t="s">
        <v>261</v>
      </c>
      <c r="D188" s="3"/>
      <c r="E188" s="15" t="s">
        <v>262</v>
      </c>
      <c r="F188" s="3"/>
      <c r="G188" s="3"/>
      <c r="H188" s="3"/>
      <c r="I188" s="28">
        <f>0+Q188</f>
        <v>0</v>
      </c>
      <c r="O188">
        <f>0+R188</f>
        <v>0</v>
      </c>
      <c r="Q188">
        <f>0+I189+I193</f>
        <v>0</v>
      </c>
      <c r="R188">
        <f>0+O189+O193</f>
        <v>0</v>
      </c>
    </row>
    <row r="189" spans="1:18">
      <c r="A189" s="17" t="s">
        <v>47</v>
      </c>
      <c r="B189" s="18" t="s">
        <v>263</v>
      </c>
      <c r="C189" s="18" t="s">
        <v>264</v>
      </c>
      <c r="D189" s="17" t="s">
        <v>49</v>
      </c>
      <c r="E189" s="19" t="s">
        <v>265</v>
      </c>
      <c r="F189" s="20" t="s">
        <v>59</v>
      </c>
      <c r="G189" s="21">
        <v>22</v>
      </c>
      <c r="H189" s="22">
        <v>0</v>
      </c>
      <c r="I189" s="22">
        <f>ROUND(ROUND(H189,2)*ROUND(G189,3),2)</f>
        <v>0</v>
      </c>
      <c r="O189">
        <f>(I189*21)/100</f>
        <v>0</v>
      </c>
      <c r="P189" t="s">
        <v>9</v>
      </c>
    </row>
    <row r="190" spans="1:18">
      <c r="A190" s="23" t="s">
        <v>52</v>
      </c>
      <c r="E190" s="24" t="s">
        <v>49</v>
      </c>
    </row>
    <row r="191" spans="1:18" ht="127.5">
      <c r="A191" s="25" t="s">
        <v>53</v>
      </c>
      <c r="E191" s="26" t="s">
        <v>266</v>
      </c>
    </row>
    <row r="192" spans="1:18" ht="114.75">
      <c r="A192" t="s">
        <v>55</v>
      </c>
      <c r="E192" s="24" t="s">
        <v>267</v>
      </c>
    </row>
    <row r="193" spans="1:18">
      <c r="A193" s="17" t="s">
        <v>47</v>
      </c>
      <c r="B193" s="18" t="s">
        <v>268</v>
      </c>
      <c r="C193" s="18" t="s">
        <v>269</v>
      </c>
      <c r="D193" s="17" t="s">
        <v>49</v>
      </c>
      <c r="E193" s="19" t="s">
        <v>270</v>
      </c>
      <c r="F193" s="20" t="s">
        <v>271</v>
      </c>
      <c r="G193" s="21">
        <v>2530</v>
      </c>
      <c r="H193" s="22">
        <v>0</v>
      </c>
      <c r="I193" s="22">
        <f>ROUND(ROUND(H193,2)*ROUND(G193,3),2)</f>
        <v>0</v>
      </c>
      <c r="O193">
        <f>(I193*21)/100</f>
        <v>0</v>
      </c>
      <c r="P193" t="s">
        <v>9</v>
      </c>
    </row>
    <row r="194" spans="1:18">
      <c r="A194" s="23" t="s">
        <v>52</v>
      </c>
      <c r="E194" s="24" t="s">
        <v>49</v>
      </c>
    </row>
    <row r="195" spans="1:18" ht="51">
      <c r="A195" s="25" t="s">
        <v>53</v>
      </c>
      <c r="E195" s="26" t="s">
        <v>272</v>
      </c>
    </row>
    <row r="196" spans="1:18" ht="25.5">
      <c r="A196" t="s">
        <v>55</v>
      </c>
      <c r="E196" s="24" t="s">
        <v>273</v>
      </c>
    </row>
    <row r="197" spans="1:18" ht="12.75" customHeight="1">
      <c r="A197" s="3" t="s">
        <v>45</v>
      </c>
      <c r="B197" s="3"/>
      <c r="C197" s="27" t="s">
        <v>274</v>
      </c>
      <c r="D197" s="3"/>
      <c r="E197" s="15" t="s">
        <v>275</v>
      </c>
      <c r="F197" s="3"/>
      <c r="G197" s="3"/>
      <c r="H197" s="3"/>
      <c r="I197" s="28">
        <f>0+Q197</f>
        <v>0</v>
      </c>
      <c r="O197">
        <f>0+R197</f>
        <v>0</v>
      </c>
      <c r="Q197">
        <f>0+I198+I202+I206+I210+I214</f>
        <v>0</v>
      </c>
      <c r="R197">
        <f>0+O198+O202+O206+O210+O214</f>
        <v>0</v>
      </c>
    </row>
    <row r="198" spans="1:18" ht="25.5">
      <c r="A198" s="17" t="s">
        <v>47</v>
      </c>
      <c r="B198" s="18" t="s">
        <v>276</v>
      </c>
      <c r="C198" s="18" t="s">
        <v>277</v>
      </c>
      <c r="D198" s="17" t="s">
        <v>49</v>
      </c>
      <c r="E198" s="19" t="s">
        <v>278</v>
      </c>
      <c r="F198" s="20" t="s">
        <v>143</v>
      </c>
      <c r="G198" s="21">
        <v>56</v>
      </c>
      <c r="H198" s="22">
        <v>0</v>
      </c>
      <c r="I198" s="22">
        <f>ROUND(ROUND(H198,2)*ROUND(G198,3),2)</f>
        <v>0</v>
      </c>
      <c r="O198">
        <f>(I198*21)/100</f>
        <v>0</v>
      </c>
      <c r="P198" t="s">
        <v>9</v>
      </c>
    </row>
    <row r="199" spans="1:18">
      <c r="A199" s="23" t="s">
        <v>52</v>
      </c>
      <c r="E199" s="24" t="s">
        <v>49</v>
      </c>
    </row>
    <row r="200" spans="1:18" ht="51">
      <c r="A200" s="25" t="s">
        <v>53</v>
      </c>
      <c r="E200" s="26" t="s">
        <v>279</v>
      </c>
    </row>
    <row r="201" spans="1:18" ht="140.25">
      <c r="A201" t="s">
        <v>55</v>
      </c>
      <c r="E201" s="24" t="s">
        <v>280</v>
      </c>
    </row>
    <row r="202" spans="1:18" ht="38.25">
      <c r="A202" s="17" t="s">
        <v>47</v>
      </c>
      <c r="B202" s="18" t="s">
        <v>281</v>
      </c>
      <c r="C202" s="18" t="s">
        <v>282</v>
      </c>
      <c r="D202" s="17" t="s">
        <v>49</v>
      </c>
      <c r="E202" s="19" t="s">
        <v>283</v>
      </c>
      <c r="F202" s="20" t="s">
        <v>143</v>
      </c>
      <c r="G202" s="21">
        <v>5223</v>
      </c>
      <c r="H202" s="22">
        <v>0</v>
      </c>
      <c r="I202" s="22">
        <f>ROUND(ROUND(H202,2)*ROUND(G202,3),2)</f>
        <v>0</v>
      </c>
      <c r="O202">
        <f>(I202*21)/100</f>
        <v>0</v>
      </c>
      <c r="P202" t="s">
        <v>9</v>
      </c>
    </row>
    <row r="203" spans="1:18">
      <c r="A203" s="23" t="s">
        <v>52</v>
      </c>
      <c r="E203" s="24" t="s">
        <v>49</v>
      </c>
    </row>
    <row r="204" spans="1:18" ht="76.5">
      <c r="A204" s="25" t="s">
        <v>53</v>
      </c>
      <c r="E204" s="26" t="s">
        <v>284</v>
      </c>
    </row>
    <row r="205" spans="1:18" ht="178.5">
      <c r="A205" t="s">
        <v>55</v>
      </c>
      <c r="E205" s="24" t="s">
        <v>285</v>
      </c>
    </row>
    <row r="206" spans="1:18" ht="25.5">
      <c r="A206" s="17" t="s">
        <v>47</v>
      </c>
      <c r="B206" s="18" t="s">
        <v>286</v>
      </c>
      <c r="C206" s="18" t="s">
        <v>287</v>
      </c>
      <c r="D206" s="17" t="s">
        <v>49</v>
      </c>
      <c r="E206" s="19" t="s">
        <v>288</v>
      </c>
      <c r="F206" s="20" t="s">
        <v>143</v>
      </c>
      <c r="G206" s="21">
        <v>217</v>
      </c>
      <c r="H206" s="22">
        <v>0</v>
      </c>
      <c r="I206" s="22">
        <f>ROUND(ROUND(H206,2)*ROUND(G206,3),2)</f>
        <v>0</v>
      </c>
      <c r="O206">
        <f>(I206*21)/100</f>
        <v>0</v>
      </c>
      <c r="P206" t="s">
        <v>9</v>
      </c>
    </row>
    <row r="207" spans="1:18">
      <c r="A207" s="23" t="s">
        <v>52</v>
      </c>
      <c r="E207" s="24" t="s">
        <v>49</v>
      </c>
    </row>
    <row r="208" spans="1:18" ht="63.75">
      <c r="A208" s="25" t="s">
        <v>53</v>
      </c>
      <c r="E208" s="26" t="s">
        <v>289</v>
      </c>
    </row>
    <row r="209" spans="1:16" ht="178.5">
      <c r="A209" t="s">
        <v>55</v>
      </c>
      <c r="E209" s="24" t="s">
        <v>285</v>
      </c>
    </row>
    <row r="210" spans="1:16" ht="25.5">
      <c r="A210" s="17" t="s">
        <v>47</v>
      </c>
      <c r="B210" s="18" t="s">
        <v>290</v>
      </c>
      <c r="C210" s="18" t="s">
        <v>291</v>
      </c>
      <c r="D210" s="17" t="s">
        <v>49</v>
      </c>
      <c r="E210" s="19" t="s">
        <v>292</v>
      </c>
      <c r="F210" s="20" t="s">
        <v>143</v>
      </c>
      <c r="G210" s="21">
        <v>10</v>
      </c>
      <c r="H210" s="22">
        <v>0</v>
      </c>
      <c r="I210" s="22">
        <f>ROUND(ROUND(H210,2)*ROUND(G210,3),2)</f>
        <v>0</v>
      </c>
      <c r="O210">
        <f>(I210*21)/100</f>
        <v>0</v>
      </c>
      <c r="P210" t="s">
        <v>9</v>
      </c>
    </row>
    <row r="211" spans="1:16">
      <c r="A211" s="23" t="s">
        <v>52</v>
      </c>
      <c r="E211" s="24" t="s">
        <v>49</v>
      </c>
    </row>
    <row r="212" spans="1:16" ht="51">
      <c r="A212" s="25" t="s">
        <v>53</v>
      </c>
      <c r="E212" s="26" t="s">
        <v>293</v>
      </c>
    </row>
    <row r="213" spans="1:16" ht="178.5">
      <c r="A213" t="s">
        <v>55</v>
      </c>
      <c r="E213" s="24" t="s">
        <v>285</v>
      </c>
    </row>
    <row r="214" spans="1:16" ht="25.5">
      <c r="A214" s="17" t="s">
        <v>47</v>
      </c>
      <c r="B214" s="18" t="s">
        <v>294</v>
      </c>
      <c r="C214" s="18" t="s">
        <v>295</v>
      </c>
      <c r="D214" s="17" t="s">
        <v>49</v>
      </c>
      <c r="E214" s="19" t="s">
        <v>296</v>
      </c>
      <c r="F214" s="20" t="s">
        <v>143</v>
      </c>
      <c r="G214" s="21">
        <v>10</v>
      </c>
      <c r="H214" s="22">
        <v>0</v>
      </c>
      <c r="I214" s="22">
        <f>ROUND(ROUND(H214,2)*ROUND(G214,3),2)</f>
        <v>0</v>
      </c>
      <c r="O214">
        <f>(I214*21)/100</f>
        <v>0</v>
      </c>
      <c r="P214" t="s">
        <v>9</v>
      </c>
    </row>
    <row r="215" spans="1:16">
      <c r="A215" s="23" t="s">
        <v>52</v>
      </c>
      <c r="E215" s="24" t="s">
        <v>49</v>
      </c>
    </row>
    <row r="216" spans="1:16" ht="51">
      <c r="A216" s="25" t="s">
        <v>53</v>
      </c>
      <c r="E216" s="26" t="s">
        <v>297</v>
      </c>
    </row>
    <row r="217" spans="1:16" ht="178.5">
      <c r="A217" t="s">
        <v>55</v>
      </c>
      <c r="E217" s="24" t="s">
        <v>285</v>
      </c>
    </row>
  </sheetData>
  <mergeCells count="14">
    <mergeCell ref="C8:D8"/>
    <mergeCell ref="C3:D3"/>
    <mergeCell ref="C4:D4"/>
    <mergeCell ref="C5:D5"/>
    <mergeCell ref="C6:D6"/>
    <mergeCell ref="C7:D7"/>
    <mergeCell ref="G9:G10"/>
    <mergeCell ref="H9:I9"/>
    <mergeCell ref="A9:A10"/>
    <mergeCell ref="B9:B10"/>
    <mergeCell ref="C9:C10"/>
    <mergeCell ref="D9:D10"/>
    <mergeCell ref="E9:E10"/>
    <mergeCell ref="F9:F10"/>
  </mergeCells>
  <pageMargins left="0.75" right="0.75" top="1" bottom="1" header="0.5" footer="0.5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._E.1_E.1.1_E.1.1.2_SO 02-16-01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Ing. Martin Zboril</cp:lastModifiedBy>
  <dcterms:created xsi:type="dcterms:W3CDTF">2019-07-15T13:20:43Z</dcterms:created>
  <dcterms:modified xsi:type="dcterms:W3CDTF">2019-08-21T10:48:34Z</dcterms:modified>
</cp:coreProperties>
</file>